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Z:\LICITAÇÃO\65 - DOCUMENTOS DL NOVA LEI DE LICITAÇÕES\2026\Agregados 2026\Documentos de Licitação PE 003-2026\"/>
    </mc:Choice>
  </mc:AlternateContent>
  <xr:revisionPtr revIDLastSave="0" documentId="13_ncr:1_{0E9130BE-2150-438A-9D57-BF75224E05C9}" xr6:coauthVersionLast="47" xr6:coauthVersionMax="47" xr10:uidLastSave="{00000000-0000-0000-0000-000000000000}"/>
  <bookViews>
    <workbookView xWindow="-120" yWindow="-120" windowWidth="29040" windowHeight="15840" tabRatio="853" firstSheet="2" activeTab="6" xr2:uid="{00000000-000D-0000-FFFF-FFFF00000000}"/>
  </bookViews>
  <sheets>
    <sheet name="Plan. REF." sheetId="27" state="hidden" r:id="rId1"/>
    <sheet name="BDI" sheetId="21" state="hidden" r:id="rId2"/>
    <sheet name="L1" sheetId="38" r:id="rId3"/>
    <sheet name="L2" sheetId="39" r:id="rId4"/>
    <sheet name="L3" sheetId="40" r:id="rId5"/>
    <sheet name="L4" sheetId="41" r:id="rId6"/>
    <sheet name="L5" sheetId="42" r:id="rId7"/>
    <sheet name="L6" sheetId="43" r:id="rId8"/>
    <sheet name="L7" sheetId="44" r:id="rId9"/>
    <sheet name="L8" sheetId="45" r:id="rId10"/>
    <sheet name="RESUMO" sheetId="36" state="hidden" r:id="rId11"/>
    <sheet name="RESUMO MEEPP" sheetId="46" state="hidden" r:id="rId12"/>
  </sheets>
  <externalReferences>
    <externalReference r:id="rId13"/>
    <externalReference r:id="rId14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#REF!</definedName>
    <definedName name="__xlfn__FV">NA()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3_1" localSheetId="1">#REF!</definedName>
    <definedName name="__xlnm.Print_Area_3_1">#REF!</definedName>
    <definedName name="__xlnm.Print_Titles_1">#REF!</definedName>
    <definedName name="__xlnm.Print_Titles_2" localSheetId="1">#REF!</definedName>
    <definedName name="__xlnm.Print_Titles_2">#REF!</definedName>
    <definedName name="__xlnm.Print_Titles_3" localSheetId="1">#REF!</definedName>
    <definedName name="__xlnm.Print_Titles_3">#REF!</definedName>
    <definedName name="__xlnm_Print_Area" localSheetId="2">'L1'!$A$2:$G$17</definedName>
    <definedName name="__xlnm_Print_Area" localSheetId="3">'L2'!$A$2:$G$8</definedName>
    <definedName name="__xlnm_Print_Area" localSheetId="4">'L3'!$A$2:$G$8</definedName>
    <definedName name="__xlnm_Print_Area" localSheetId="5">'L4'!$A$2:$G$8</definedName>
    <definedName name="__xlnm_Print_Area" localSheetId="6">'L5'!$A$2:$G$8</definedName>
    <definedName name="__xlnm_Print_Area" localSheetId="7">'L6'!$A$2:$G$8</definedName>
    <definedName name="__xlnm_Print_Area" localSheetId="8">'L7'!$A$2:$G$8</definedName>
    <definedName name="__xlnm_Print_Area" localSheetId="9">'L8'!$A$2:$G$8</definedName>
    <definedName name="__xlnm_Print_Titles" localSheetId="2">'L1'!$2:$8</definedName>
    <definedName name="__xlnm_Print_Titles" localSheetId="3">'L2'!$2:$8</definedName>
    <definedName name="__xlnm_Print_Titles" localSheetId="4">'L3'!$2:$8</definedName>
    <definedName name="__xlnm_Print_Titles" localSheetId="5">'L4'!$2:$8</definedName>
    <definedName name="__xlnm_Print_Titles" localSheetId="6">'L5'!$2:$8</definedName>
    <definedName name="__xlnm_Print_Titles" localSheetId="7">'L6'!$2:$8</definedName>
    <definedName name="__xlnm_Print_Titles" localSheetId="8">'L7'!$2:$8</definedName>
    <definedName name="__xlnm_Print_Titles" localSheetId="9">'L8'!$2:$8</definedName>
    <definedName name="_R10P" localSheetId="1">#REF!</definedName>
    <definedName name="_R10P">#REF!</definedName>
    <definedName name="_R10R" localSheetId="1">#REF!</definedName>
    <definedName name="_R10R">#REF!</definedName>
    <definedName name="_R11P" localSheetId="1">#REF!</definedName>
    <definedName name="_R11P">#REF!</definedName>
    <definedName name="_R11R" localSheetId="1">#REF!</definedName>
    <definedName name="_R11R">#REF!</definedName>
    <definedName name="_R12P" localSheetId="1">#REF!</definedName>
    <definedName name="_R12P">#REF!</definedName>
    <definedName name="_R12R" localSheetId="1">#REF!</definedName>
    <definedName name="_R12R">#REF!</definedName>
    <definedName name="_R13P" localSheetId="1">#REF!</definedName>
    <definedName name="_R13P">#REF!</definedName>
    <definedName name="_R13R" localSheetId="1">#REF!</definedName>
    <definedName name="_R13R">#REF!</definedName>
    <definedName name="_R14P" localSheetId="1">#REF!</definedName>
    <definedName name="_R14P">#REF!</definedName>
    <definedName name="_R14R" localSheetId="1">#REF!</definedName>
    <definedName name="_R14R">#REF!</definedName>
    <definedName name="_R15P" localSheetId="1">#REF!</definedName>
    <definedName name="_R15P">#REF!</definedName>
    <definedName name="_R15R" localSheetId="1">#REF!</definedName>
    <definedName name="_R15R">#REF!</definedName>
    <definedName name="_R16P" localSheetId="1">#REF!</definedName>
    <definedName name="_R16P">#REF!</definedName>
    <definedName name="_R16R" localSheetId="1">#REF!</definedName>
    <definedName name="_R16R">#REF!</definedName>
    <definedName name="_R17P" localSheetId="1">#REF!</definedName>
    <definedName name="_R17P">#REF!</definedName>
    <definedName name="_R17R" localSheetId="1">#REF!</definedName>
    <definedName name="_R17R">#REF!</definedName>
    <definedName name="_R18P" localSheetId="1">#REF!</definedName>
    <definedName name="_R18P">#REF!</definedName>
    <definedName name="_R18R" localSheetId="1">#REF!</definedName>
    <definedName name="_R18R">#REF!</definedName>
    <definedName name="_R19P" localSheetId="1">#REF!</definedName>
    <definedName name="_R19P">#REF!</definedName>
    <definedName name="_R19R" localSheetId="1">#REF!</definedName>
    <definedName name="_R19R">#REF!</definedName>
    <definedName name="_R1P" localSheetId="1">#REF!</definedName>
    <definedName name="_R1P">#REF!</definedName>
    <definedName name="_R1R" localSheetId="1">#REF!</definedName>
    <definedName name="_R1R">#REF!</definedName>
    <definedName name="_R20P" localSheetId="1">#REF!</definedName>
    <definedName name="_R20P">#REF!</definedName>
    <definedName name="_R20R" localSheetId="1">#REF!</definedName>
    <definedName name="_R20R">#REF!</definedName>
    <definedName name="_R21P" localSheetId="1">#REF!</definedName>
    <definedName name="_R21P">#REF!</definedName>
    <definedName name="_R21R" localSheetId="1">#REF!</definedName>
    <definedName name="_R21R">#REF!</definedName>
    <definedName name="_R22P" localSheetId="1">#REF!</definedName>
    <definedName name="_R22P">#REF!</definedName>
    <definedName name="_R22R" localSheetId="1">#REF!</definedName>
    <definedName name="_R22R">#REF!</definedName>
    <definedName name="_R23P" localSheetId="1">#REF!</definedName>
    <definedName name="_R23P">#REF!</definedName>
    <definedName name="_R23R" localSheetId="1">#REF!</definedName>
    <definedName name="_R23R">#REF!</definedName>
    <definedName name="_R24P" localSheetId="1">#REF!</definedName>
    <definedName name="_R24P">#REF!</definedName>
    <definedName name="_R24R" localSheetId="1">#REF!</definedName>
    <definedName name="_R24R">#REF!</definedName>
    <definedName name="_R2P" localSheetId="1">#REF!</definedName>
    <definedName name="_R2P">#REF!</definedName>
    <definedName name="_R2R" localSheetId="1">#REF!</definedName>
    <definedName name="_R2R">#REF!</definedName>
    <definedName name="_R3P" localSheetId="1">#REF!</definedName>
    <definedName name="_R3P">#REF!</definedName>
    <definedName name="_R3R" localSheetId="1">#REF!</definedName>
    <definedName name="_R3R">#REF!</definedName>
    <definedName name="_R4P" localSheetId="1">#REF!</definedName>
    <definedName name="_R4P">#REF!</definedName>
    <definedName name="_R4R" localSheetId="1">#REF!</definedName>
    <definedName name="_R4R">#REF!</definedName>
    <definedName name="_R5P" localSheetId="1">#REF!</definedName>
    <definedName name="_R5P">#REF!</definedName>
    <definedName name="_R5R" localSheetId="1">#REF!</definedName>
    <definedName name="_R5R">#REF!</definedName>
    <definedName name="_R6P" localSheetId="1">#REF!</definedName>
    <definedName name="_R6P">#REF!</definedName>
    <definedName name="_R6R" localSheetId="1">#REF!</definedName>
    <definedName name="_R6R">#REF!</definedName>
    <definedName name="_R7P" localSheetId="1">#REF!</definedName>
    <definedName name="_R7P">#REF!</definedName>
    <definedName name="_R7R" localSheetId="1">#REF!</definedName>
    <definedName name="_R7R">#REF!</definedName>
    <definedName name="_R8P" localSheetId="1">#REF!</definedName>
    <definedName name="_R8P">#REF!</definedName>
    <definedName name="_R8R" localSheetId="1">#REF!</definedName>
    <definedName name="_R8R">#REF!</definedName>
    <definedName name="_R9P" localSheetId="1">#REF!</definedName>
    <definedName name="_R9P">#REF!</definedName>
    <definedName name="_R9R" localSheetId="1">#REF!</definedName>
    <definedName name="_R9R">#REF!</definedName>
    <definedName name="_RP1" localSheetId="1">#REF!</definedName>
    <definedName name="_RP1">#REF!</definedName>
    <definedName name="_RP10" localSheetId="1">#REF!</definedName>
    <definedName name="_RP10">#REF!</definedName>
    <definedName name="_RP11" localSheetId="1">#REF!</definedName>
    <definedName name="_RP11">#REF!</definedName>
    <definedName name="_RP12" localSheetId="1">#REF!</definedName>
    <definedName name="_RP12">#REF!</definedName>
    <definedName name="_RP13" localSheetId="1">#REF!</definedName>
    <definedName name="_RP13">#REF!</definedName>
    <definedName name="_RP14" localSheetId="1">#REF!</definedName>
    <definedName name="_RP14">#REF!</definedName>
    <definedName name="_RP15" localSheetId="1">#REF!</definedName>
    <definedName name="_RP15">#REF!</definedName>
    <definedName name="_RP16" localSheetId="1">#REF!</definedName>
    <definedName name="_RP16">#REF!</definedName>
    <definedName name="_RP17" localSheetId="1">#REF!</definedName>
    <definedName name="_RP17">#REF!</definedName>
    <definedName name="_RP18" localSheetId="1">#REF!</definedName>
    <definedName name="_RP18">#REF!</definedName>
    <definedName name="_RP19" localSheetId="1">#REF!</definedName>
    <definedName name="_RP19">#REF!</definedName>
    <definedName name="_RP2" localSheetId="1">#REF!</definedName>
    <definedName name="_RP2">#REF!</definedName>
    <definedName name="_RP20" localSheetId="1">#REF!</definedName>
    <definedName name="_RP20">#REF!</definedName>
    <definedName name="_RP21" localSheetId="1">#REF!</definedName>
    <definedName name="_RP21">#REF!</definedName>
    <definedName name="_RP22" localSheetId="1">#REF!</definedName>
    <definedName name="_RP22">#REF!</definedName>
    <definedName name="_RP23" localSheetId="1">#REF!</definedName>
    <definedName name="_RP23">#REF!</definedName>
    <definedName name="_RP24" localSheetId="1">#REF!</definedName>
    <definedName name="_RP24">#REF!</definedName>
    <definedName name="_RP3" localSheetId="1">#REF!</definedName>
    <definedName name="_RP3">#REF!</definedName>
    <definedName name="_RP4" localSheetId="1">#REF!</definedName>
    <definedName name="_RP4">#REF!</definedName>
    <definedName name="_RP5" localSheetId="1">#REF!</definedName>
    <definedName name="_RP5">#REF!</definedName>
    <definedName name="_RP6" localSheetId="1">#REF!</definedName>
    <definedName name="_RP6">#REF!</definedName>
    <definedName name="_RP7" localSheetId="1">#REF!</definedName>
    <definedName name="_RP7">#REF!</definedName>
    <definedName name="_RP8" localSheetId="1">#REF!</definedName>
    <definedName name="_RP8">#REF!</definedName>
    <definedName name="_RP9" localSheetId="1">#REF!</definedName>
    <definedName name="_RP9">#REF!</definedName>
    <definedName name="_RR1" localSheetId="1">#REF!</definedName>
    <definedName name="_RR1">#REF!</definedName>
    <definedName name="_RR10" localSheetId="1">#REF!</definedName>
    <definedName name="_RR10">#REF!</definedName>
    <definedName name="_RR12" localSheetId="1">#REF!</definedName>
    <definedName name="_RR12">#REF!</definedName>
    <definedName name="_RR13" localSheetId="1">#REF!</definedName>
    <definedName name="_RR13">#REF!</definedName>
    <definedName name="_RR14" localSheetId="1">#REF!</definedName>
    <definedName name="_RR14">#REF!</definedName>
    <definedName name="_RR15" localSheetId="1">#REF!</definedName>
    <definedName name="_RR15">#REF!</definedName>
    <definedName name="_RR16" localSheetId="1">#REF!</definedName>
    <definedName name="_RR16">#REF!</definedName>
    <definedName name="_RR17" localSheetId="1">#REF!</definedName>
    <definedName name="_RR17">#REF!</definedName>
    <definedName name="_RR18" localSheetId="1">#REF!</definedName>
    <definedName name="_RR18">#REF!</definedName>
    <definedName name="_RR19" localSheetId="1">#REF!</definedName>
    <definedName name="_RR19">#REF!</definedName>
    <definedName name="_RR2" localSheetId="1">#REF!</definedName>
    <definedName name="_RR2">#REF!</definedName>
    <definedName name="_RR20" localSheetId="1">#REF!</definedName>
    <definedName name="_RR20">#REF!</definedName>
    <definedName name="_RR21" localSheetId="1">#REF!</definedName>
    <definedName name="_RR21">#REF!</definedName>
    <definedName name="_RR22" localSheetId="1">#REF!</definedName>
    <definedName name="_RR22">#REF!</definedName>
    <definedName name="_RR23" localSheetId="1">#REF!</definedName>
    <definedName name="_RR23">#REF!</definedName>
    <definedName name="_RR24" localSheetId="1">#REF!</definedName>
    <definedName name="_RR24">#REF!</definedName>
    <definedName name="_RR3" localSheetId="1">#REF!</definedName>
    <definedName name="_RR3">#REF!</definedName>
    <definedName name="_RR4" localSheetId="1">#REF!</definedName>
    <definedName name="_RR4">#REF!</definedName>
    <definedName name="_RR5" localSheetId="1">#REF!</definedName>
    <definedName name="_RR5">#REF!</definedName>
    <definedName name="_RR6" localSheetId="1">#REF!</definedName>
    <definedName name="_RR6">#REF!</definedName>
    <definedName name="_RR7" localSheetId="1">#REF!</definedName>
    <definedName name="_RR7">#REF!</definedName>
    <definedName name="_RR8" localSheetId="1">#REF!</definedName>
    <definedName name="_RR8">#REF!</definedName>
    <definedName name="_RR9" localSheetId="1">#REF!</definedName>
    <definedName name="_RR9">#REF!</definedName>
    <definedName name="_tt1">"$#REF!.$A$1:$B$3278"</definedName>
    <definedName name="A1P1" localSheetId="1">#REF!</definedName>
    <definedName name="A1P1">#REF!</definedName>
    <definedName name="A1P10" localSheetId="1">#REF!</definedName>
    <definedName name="A1P10">#REF!</definedName>
    <definedName name="A1P11" localSheetId="1">#REF!</definedName>
    <definedName name="A1P11">#REF!</definedName>
    <definedName name="A1P12" localSheetId="1">#REF!</definedName>
    <definedName name="A1P12">#REF!</definedName>
    <definedName name="A1P13" localSheetId="1">#REF!</definedName>
    <definedName name="A1P13">#REF!</definedName>
    <definedName name="A1P14" localSheetId="1">#REF!</definedName>
    <definedName name="A1P14">#REF!</definedName>
    <definedName name="A1P15" localSheetId="1">#REF!</definedName>
    <definedName name="A1P15">#REF!</definedName>
    <definedName name="A1P16" localSheetId="1">#REF!</definedName>
    <definedName name="A1P16">#REF!</definedName>
    <definedName name="A1P17" localSheetId="1">#REF!</definedName>
    <definedName name="A1P17">#REF!</definedName>
    <definedName name="A1P18" localSheetId="1">#REF!</definedName>
    <definedName name="A1P18">#REF!</definedName>
    <definedName name="A1P19" localSheetId="1">#REF!</definedName>
    <definedName name="A1P19">#REF!</definedName>
    <definedName name="A1P2" localSheetId="1">#REF!</definedName>
    <definedName name="A1P2">#REF!</definedName>
    <definedName name="A1P20" localSheetId="1">#REF!</definedName>
    <definedName name="A1P20">#REF!</definedName>
    <definedName name="A1P21" localSheetId="1">#REF!</definedName>
    <definedName name="A1P21">#REF!</definedName>
    <definedName name="A1P22" localSheetId="1">#REF!</definedName>
    <definedName name="A1P22">#REF!</definedName>
    <definedName name="A1P23" localSheetId="1">#REF!</definedName>
    <definedName name="A1P23">#REF!</definedName>
    <definedName name="A1P24" localSheetId="1">#REF!</definedName>
    <definedName name="A1P24">#REF!</definedName>
    <definedName name="A1P3" localSheetId="1">#REF!</definedName>
    <definedName name="A1P3">#REF!</definedName>
    <definedName name="A1P4" localSheetId="1">#REF!</definedName>
    <definedName name="A1P4">#REF!</definedName>
    <definedName name="A1P5" localSheetId="1">#REF!</definedName>
    <definedName name="A1P5">#REF!</definedName>
    <definedName name="A1P6" localSheetId="1">#REF!</definedName>
    <definedName name="A1P6">#REF!</definedName>
    <definedName name="A1P7" localSheetId="1">#REF!</definedName>
    <definedName name="A1P7">#REF!</definedName>
    <definedName name="A1P8" localSheetId="1">#REF!</definedName>
    <definedName name="A1P8">#REF!</definedName>
    <definedName name="A1P9" localSheetId="1">#REF!</definedName>
    <definedName name="A1P9">#REF!</definedName>
    <definedName name="A1R1" localSheetId="1">#REF!</definedName>
    <definedName name="A1R1">#REF!</definedName>
    <definedName name="A1R10" localSheetId="1">#REF!</definedName>
    <definedName name="A1R10">#REF!</definedName>
    <definedName name="A1R11" localSheetId="1">#REF!</definedName>
    <definedName name="A1R11">#REF!</definedName>
    <definedName name="A1R12" localSheetId="1">#REF!</definedName>
    <definedName name="A1R12">#REF!</definedName>
    <definedName name="A1R13" localSheetId="1">#REF!</definedName>
    <definedName name="A1R13">#REF!</definedName>
    <definedName name="A1R14" localSheetId="1">#REF!</definedName>
    <definedName name="A1R14">#REF!</definedName>
    <definedName name="A1R15" localSheetId="1">#REF!</definedName>
    <definedName name="A1R15">#REF!</definedName>
    <definedName name="A1R16" localSheetId="1">#REF!</definedName>
    <definedName name="A1R16">#REF!</definedName>
    <definedName name="A1R17" localSheetId="1">#REF!</definedName>
    <definedName name="A1R17">#REF!</definedName>
    <definedName name="A1R18" localSheetId="1">#REF!</definedName>
    <definedName name="A1R18">#REF!</definedName>
    <definedName name="A1R19" localSheetId="1">#REF!</definedName>
    <definedName name="A1R19">#REF!</definedName>
    <definedName name="A1R2" localSheetId="1">#REF!</definedName>
    <definedName name="A1R2">#REF!</definedName>
    <definedName name="A1R20" localSheetId="1">#REF!</definedName>
    <definedName name="A1R20">#REF!</definedName>
    <definedName name="A1R21" localSheetId="1">#REF!</definedName>
    <definedName name="A1R21">#REF!</definedName>
    <definedName name="A1R22" localSheetId="1">#REF!</definedName>
    <definedName name="A1R22">#REF!</definedName>
    <definedName name="A1R23" localSheetId="1">#REF!</definedName>
    <definedName name="A1R23">#REF!</definedName>
    <definedName name="A1R24" localSheetId="1">#REF!</definedName>
    <definedName name="A1R24">#REF!</definedName>
    <definedName name="A1R3" localSheetId="1">#REF!</definedName>
    <definedName name="A1R3">#REF!</definedName>
    <definedName name="A1R4" localSheetId="1">#REF!</definedName>
    <definedName name="A1R4">#REF!</definedName>
    <definedName name="A1R5" localSheetId="1">#REF!</definedName>
    <definedName name="A1R5">#REF!</definedName>
    <definedName name="A1R6" localSheetId="1">#REF!</definedName>
    <definedName name="A1R6">#REF!</definedName>
    <definedName name="A1R7" localSheetId="1">#REF!</definedName>
    <definedName name="A1R7">#REF!</definedName>
    <definedName name="A1R8" localSheetId="1">#REF!</definedName>
    <definedName name="A1R8">#REF!</definedName>
    <definedName name="A1R9" localSheetId="1">#REF!</definedName>
    <definedName name="A1R9">#REF!</definedName>
    <definedName name="A2P1" localSheetId="1">#REF!</definedName>
    <definedName name="A2P1">#REF!</definedName>
    <definedName name="A2P10" localSheetId="1">#REF!</definedName>
    <definedName name="A2P10">#REF!</definedName>
    <definedName name="A2P11" localSheetId="1">#REF!</definedName>
    <definedName name="A2P11">#REF!</definedName>
    <definedName name="A2P12" localSheetId="1">#REF!</definedName>
    <definedName name="A2P12">#REF!</definedName>
    <definedName name="A2P13" localSheetId="1">#REF!</definedName>
    <definedName name="A2P13">#REF!</definedName>
    <definedName name="A2P14" localSheetId="1">#REF!</definedName>
    <definedName name="A2P14">#REF!</definedName>
    <definedName name="A2P15" localSheetId="1">#REF!</definedName>
    <definedName name="A2P15">#REF!</definedName>
    <definedName name="A2P16" localSheetId="1">#REF!</definedName>
    <definedName name="A2P16">#REF!</definedName>
    <definedName name="A2P17" localSheetId="1">#REF!</definedName>
    <definedName name="A2P17">#REF!</definedName>
    <definedName name="A2P18" localSheetId="1">#REF!</definedName>
    <definedName name="A2P18">#REF!</definedName>
    <definedName name="A2P19" localSheetId="1">#REF!</definedName>
    <definedName name="A2P19">#REF!</definedName>
    <definedName name="A2P2" localSheetId="1">#REF!</definedName>
    <definedName name="A2P2">#REF!</definedName>
    <definedName name="A2P20" localSheetId="1">#REF!</definedName>
    <definedName name="A2P20">#REF!</definedName>
    <definedName name="A2P21" localSheetId="1">#REF!</definedName>
    <definedName name="A2P21">#REF!</definedName>
    <definedName name="A2P22" localSheetId="1">#REF!</definedName>
    <definedName name="A2P22">#REF!</definedName>
    <definedName name="A2P23" localSheetId="1">#REF!</definedName>
    <definedName name="A2P23">#REF!</definedName>
    <definedName name="A2P24" localSheetId="1">#REF!</definedName>
    <definedName name="A2P24">#REF!</definedName>
    <definedName name="A2P3" localSheetId="1">#REF!</definedName>
    <definedName name="A2P3">#REF!</definedName>
    <definedName name="A2P4" localSheetId="1">#REF!</definedName>
    <definedName name="A2P4">#REF!</definedName>
    <definedName name="A2P5" localSheetId="1">#REF!</definedName>
    <definedName name="A2P5">#REF!</definedName>
    <definedName name="A2P6" localSheetId="1">#REF!</definedName>
    <definedName name="A2P6">#REF!</definedName>
    <definedName name="A2P7" localSheetId="1">#REF!</definedName>
    <definedName name="A2P7">#REF!</definedName>
    <definedName name="A2P8" localSheetId="1">#REF!</definedName>
    <definedName name="A2P8">#REF!</definedName>
    <definedName name="A2P9" localSheetId="1">#REF!</definedName>
    <definedName name="A2P9">#REF!</definedName>
    <definedName name="A2R1" localSheetId="1">#REF!</definedName>
    <definedName name="A2R1">#REF!</definedName>
    <definedName name="A2R10" localSheetId="1">#REF!</definedName>
    <definedName name="A2R10">#REF!</definedName>
    <definedName name="A2R11" localSheetId="1">#REF!</definedName>
    <definedName name="A2R11">#REF!</definedName>
    <definedName name="A2R12" localSheetId="1">#REF!</definedName>
    <definedName name="A2R12">#REF!</definedName>
    <definedName name="A2R13" localSheetId="1">#REF!</definedName>
    <definedName name="A2R13">#REF!</definedName>
    <definedName name="A2R14" localSheetId="1">#REF!</definedName>
    <definedName name="A2R14">#REF!</definedName>
    <definedName name="A2R15" localSheetId="1">#REF!</definedName>
    <definedName name="A2R15">#REF!</definedName>
    <definedName name="A2R16" localSheetId="1">#REF!</definedName>
    <definedName name="A2R16">#REF!</definedName>
    <definedName name="A2R17" localSheetId="1">#REF!</definedName>
    <definedName name="A2R17">#REF!</definedName>
    <definedName name="A2R18" localSheetId="1">#REF!</definedName>
    <definedName name="A2R18">#REF!</definedName>
    <definedName name="A2R19" localSheetId="1">#REF!</definedName>
    <definedName name="A2R19">#REF!</definedName>
    <definedName name="A2R2" localSheetId="1">#REF!</definedName>
    <definedName name="A2R2">#REF!</definedName>
    <definedName name="A2R20" localSheetId="1">#REF!</definedName>
    <definedName name="A2R20">#REF!</definedName>
    <definedName name="A2R21" localSheetId="1">#REF!</definedName>
    <definedName name="A2R21">#REF!</definedName>
    <definedName name="A2R22" localSheetId="1">#REF!</definedName>
    <definedName name="A2R22">#REF!</definedName>
    <definedName name="A2R23" localSheetId="1">#REF!</definedName>
    <definedName name="A2R23">#REF!</definedName>
    <definedName name="A2R24" localSheetId="1">#REF!</definedName>
    <definedName name="A2R24">#REF!</definedName>
    <definedName name="A2R3" localSheetId="1">#REF!</definedName>
    <definedName name="A2R3">#REF!</definedName>
    <definedName name="A2R4" localSheetId="1">#REF!</definedName>
    <definedName name="A2R4">#REF!</definedName>
    <definedName name="A2R5" localSheetId="1">#REF!</definedName>
    <definedName name="A2R5">#REF!</definedName>
    <definedName name="A2R6" localSheetId="1">#REF!</definedName>
    <definedName name="A2R6">#REF!</definedName>
    <definedName name="A2R7" localSheetId="1">#REF!</definedName>
    <definedName name="A2R7">#REF!</definedName>
    <definedName name="A2R8" localSheetId="1">#REF!</definedName>
    <definedName name="A2R8">#REF!</definedName>
    <definedName name="A2R9" localSheetId="1">#REF!</definedName>
    <definedName name="A2R9">#REF!</definedName>
    <definedName name="A3P1" localSheetId="1">#REF!</definedName>
    <definedName name="A3P1">#REF!</definedName>
    <definedName name="A3P10" localSheetId="1">#REF!</definedName>
    <definedName name="A3P10">#REF!</definedName>
    <definedName name="A3P11" localSheetId="1">#REF!</definedName>
    <definedName name="A3P11">#REF!</definedName>
    <definedName name="A3P12" localSheetId="1">#REF!</definedName>
    <definedName name="A3P12">#REF!</definedName>
    <definedName name="A3P13" localSheetId="1">#REF!</definedName>
    <definedName name="A3P13">#REF!</definedName>
    <definedName name="A3P14" localSheetId="1">#REF!</definedName>
    <definedName name="A3P14">#REF!</definedName>
    <definedName name="A3P15" localSheetId="1">#REF!</definedName>
    <definedName name="A3P15">#REF!</definedName>
    <definedName name="A3P16" localSheetId="1">#REF!</definedName>
    <definedName name="A3P16">#REF!</definedName>
    <definedName name="A3P17" localSheetId="1">#REF!</definedName>
    <definedName name="A3P17">#REF!</definedName>
    <definedName name="A3P18" localSheetId="1">#REF!</definedName>
    <definedName name="A3P18">#REF!</definedName>
    <definedName name="A3P19" localSheetId="1">#REF!</definedName>
    <definedName name="A3P19">#REF!</definedName>
    <definedName name="A3P2" localSheetId="1">#REF!</definedName>
    <definedName name="A3P2">#REF!</definedName>
    <definedName name="A3P20" localSheetId="1">#REF!</definedName>
    <definedName name="A3P20">#REF!</definedName>
    <definedName name="A3P21" localSheetId="1">#REF!</definedName>
    <definedName name="A3P21">#REF!</definedName>
    <definedName name="A3P22" localSheetId="1">#REF!</definedName>
    <definedName name="A3P22">#REF!</definedName>
    <definedName name="A3P23" localSheetId="1">#REF!</definedName>
    <definedName name="A3P23">#REF!</definedName>
    <definedName name="A3P24" localSheetId="1">#REF!</definedName>
    <definedName name="A3P24">#REF!</definedName>
    <definedName name="A3P3" localSheetId="1">#REF!</definedName>
    <definedName name="A3P3">#REF!</definedName>
    <definedName name="A3P4" localSheetId="1">#REF!</definedName>
    <definedName name="A3P4">#REF!</definedName>
    <definedName name="A3P5" localSheetId="1">#REF!</definedName>
    <definedName name="A3P5">#REF!</definedName>
    <definedName name="A3P6" localSheetId="1">#REF!</definedName>
    <definedName name="A3P6">#REF!</definedName>
    <definedName name="A3P7" localSheetId="1">#REF!</definedName>
    <definedName name="A3P7">#REF!</definedName>
    <definedName name="A3P8" localSheetId="1">#REF!</definedName>
    <definedName name="A3P8">#REF!</definedName>
    <definedName name="A3P9" localSheetId="1">#REF!</definedName>
    <definedName name="A3P9">#REF!</definedName>
    <definedName name="A3R1" localSheetId="1">#REF!</definedName>
    <definedName name="A3R1">#REF!</definedName>
    <definedName name="A3R10" localSheetId="1">#REF!</definedName>
    <definedName name="A3R10">#REF!</definedName>
    <definedName name="A3R11" localSheetId="1">#REF!</definedName>
    <definedName name="A3R11">#REF!</definedName>
    <definedName name="A3R12" localSheetId="1">#REF!</definedName>
    <definedName name="A3R12">#REF!</definedName>
    <definedName name="A3R13" localSheetId="1">#REF!</definedName>
    <definedName name="A3R13">#REF!</definedName>
    <definedName name="A3R14" localSheetId="1">#REF!</definedName>
    <definedName name="A3R14">#REF!</definedName>
    <definedName name="A3R15" localSheetId="1">#REF!</definedName>
    <definedName name="A3R15">#REF!</definedName>
    <definedName name="A3R16" localSheetId="1">#REF!</definedName>
    <definedName name="A3R16">#REF!</definedName>
    <definedName name="A3R17" localSheetId="1">#REF!</definedName>
    <definedName name="A3R17">#REF!</definedName>
    <definedName name="A3R18" localSheetId="1">#REF!</definedName>
    <definedName name="A3R18">#REF!</definedName>
    <definedName name="A3R19" localSheetId="1">#REF!</definedName>
    <definedName name="A3R19">#REF!</definedName>
    <definedName name="A3R2" localSheetId="1">#REF!</definedName>
    <definedName name="A3R2">#REF!</definedName>
    <definedName name="A3R20" localSheetId="1">#REF!</definedName>
    <definedName name="A3R20">#REF!</definedName>
    <definedName name="A3R21" localSheetId="1">#REF!</definedName>
    <definedName name="A3R21">#REF!</definedName>
    <definedName name="A3R22" localSheetId="1">#REF!</definedName>
    <definedName name="A3R22">#REF!</definedName>
    <definedName name="A3R23" localSheetId="1">#REF!</definedName>
    <definedName name="A3R23">#REF!</definedName>
    <definedName name="A3R24" localSheetId="1">#REF!</definedName>
    <definedName name="A3R24">#REF!</definedName>
    <definedName name="A3R3" localSheetId="1">#REF!</definedName>
    <definedName name="A3R3">#REF!</definedName>
    <definedName name="A3R4" localSheetId="1">#REF!</definedName>
    <definedName name="A3R4">#REF!</definedName>
    <definedName name="A3R5" localSheetId="1">#REF!</definedName>
    <definedName name="A3R5">#REF!</definedName>
    <definedName name="A3R6" localSheetId="1">#REF!</definedName>
    <definedName name="A3R6">#REF!</definedName>
    <definedName name="A3R7" localSheetId="1">#REF!</definedName>
    <definedName name="A3R7">#REF!</definedName>
    <definedName name="A3R8" localSheetId="1">#REF!</definedName>
    <definedName name="A3R8">#REF!</definedName>
    <definedName name="A3R9" localSheetId="1">#REF!</definedName>
    <definedName name="A3R9">#REF!</definedName>
    <definedName name="A4P1" localSheetId="1">#REF!</definedName>
    <definedName name="A4P1">#REF!</definedName>
    <definedName name="A4P10" localSheetId="1">#REF!</definedName>
    <definedName name="A4P10">#REF!</definedName>
    <definedName name="A4P11" localSheetId="1">#REF!</definedName>
    <definedName name="A4P11">#REF!</definedName>
    <definedName name="A4P12" localSheetId="1">#REF!</definedName>
    <definedName name="A4P12">#REF!</definedName>
    <definedName name="A4P13" localSheetId="1">#REF!</definedName>
    <definedName name="A4P13">#REF!</definedName>
    <definedName name="A4P14" localSheetId="1">#REF!</definedName>
    <definedName name="A4P14">#REF!</definedName>
    <definedName name="A4P15" localSheetId="1">#REF!</definedName>
    <definedName name="A4P15">#REF!</definedName>
    <definedName name="A4P16" localSheetId="1">#REF!</definedName>
    <definedName name="A4P16">#REF!</definedName>
    <definedName name="A4P17" localSheetId="1">#REF!</definedName>
    <definedName name="A4P17">#REF!</definedName>
    <definedName name="A4P18" localSheetId="1">#REF!</definedName>
    <definedName name="A4P18">#REF!</definedName>
    <definedName name="A4P19" localSheetId="1">#REF!</definedName>
    <definedName name="A4P19">#REF!</definedName>
    <definedName name="A4P2" localSheetId="1">#REF!</definedName>
    <definedName name="A4P2">#REF!</definedName>
    <definedName name="A4P20" localSheetId="1">#REF!</definedName>
    <definedName name="A4P20">#REF!</definedName>
    <definedName name="A4P21" localSheetId="1">#REF!</definedName>
    <definedName name="A4P21">#REF!</definedName>
    <definedName name="A4P22" localSheetId="1">#REF!</definedName>
    <definedName name="A4P22">#REF!</definedName>
    <definedName name="A4P23" localSheetId="1">#REF!</definedName>
    <definedName name="A4P23">#REF!</definedName>
    <definedName name="A4P24" localSheetId="1">#REF!</definedName>
    <definedName name="A4P24">#REF!</definedName>
    <definedName name="A4P3" localSheetId="1">#REF!</definedName>
    <definedName name="A4P3">#REF!</definedName>
    <definedName name="A4P4" localSheetId="1">#REF!</definedName>
    <definedName name="A4P4">#REF!</definedName>
    <definedName name="A4P5" localSheetId="1">#REF!</definedName>
    <definedName name="A4P5">#REF!</definedName>
    <definedName name="A4P6" localSheetId="1">#REF!</definedName>
    <definedName name="A4P6">#REF!</definedName>
    <definedName name="A4P7" localSheetId="1">#REF!</definedName>
    <definedName name="A4P7">#REF!</definedName>
    <definedName name="A4P8" localSheetId="1">#REF!</definedName>
    <definedName name="A4P8">#REF!</definedName>
    <definedName name="A4P9" localSheetId="1">#REF!</definedName>
    <definedName name="A4P9">#REF!</definedName>
    <definedName name="A4R1" localSheetId="1">#REF!</definedName>
    <definedName name="A4R1">#REF!</definedName>
    <definedName name="A4R10" localSheetId="1">#REF!</definedName>
    <definedName name="A4R10">#REF!</definedName>
    <definedName name="A4R11" localSheetId="1">#REF!</definedName>
    <definedName name="A4R11">#REF!</definedName>
    <definedName name="A4R12" localSheetId="1">#REF!</definedName>
    <definedName name="A4R12">#REF!</definedName>
    <definedName name="A4R13" localSheetId="1">#REF!</definedName>
    <definedName name="A4R13">#REF!</definedName>
    <definedName name="A4R14" localSheetId="1">#REF!</definedName>
    <definedName name="A4R14">#REF!</definedName>
    <definedName name="A4R15" localSheetId="1">#REF!</definedName>
    <definedName name="A4R15">#REF!</definedName>
    <definedName name="A4R16" localSheetId="1">#REF!</definedName>
    <definedName name="A4R16">#REF!</definedName>
    <definedName name="A4R17" localSheetId="1">#REF!</definedName>
    <definedName name="A4R17">#REF!</definedName>
    <definedName name="A4R18" localSheetId="1">#REF!</definedName>
    <definedName name="A4R18">#REF!</definedName>
    <definedName name="A4R19" localSheetId="1">#REF!</definedName>
    <definedName name="A4R19">#REF!</definedName>
    <definedName name="A4R2" localSheetId="1">#REF!</definedName>
    <definedName name="A4R2">#REF!</definedName>
    <definedName name="A4R20" localSheetId="1">#REF!</definedName>
    <definedName name="A4R20">#REF!</definedName>
    <definedName name="A4R21" localSheetId="1">#REF!</definedName>
    <definedName name="A4R21">#REF!</definedName>
    <definedName name="A4R22" localSheetId="1">#REF!</definedName>
    <definedName name="A4R22">#REF!</definedName>
    <definedName name="A4R23" localSheetId="1">#REF!</definedName>
    <definedName name="A4R23">#REF!</definedName>
    <definedName name="A4R24" localSheetId="1">#REF!</definedName>
    <definedName name="A4R24">#REF!</definedName>
    <definedName name="A4R3" localSheetId="1">#REF!</definedName>
    <definedName name="A4R3">#REF!</definedName>
    <definedName name="A4R4" localSheetId="1">#REF!</definedName>
    <definedName name="A4R4">#REF!</definedName>
    <definedName name="A4R5" localSheetId="1">#REF!</definedName>
    <definedName name="A4R5">#REF!</definedName>
    <definedName name="A4R6" localSheetId="1">#REF!</definedName>
    <definedName name="A4R6">#REF!</definedName>
    <definedName name="A4R7" localSheetId="1">#REF!</definedName>
    <definedName name="A4R7">#REF!</definedName>
    <definedName name="A4R8" localSheetId="1">#REF!</definedName>
    <definedName name="A4R8">#REF!</definedName>
    <definedName name="A4R9" localSheetId="1">#REF!</definedName>
    <definedName name="A4R9">#REF!</definedName>
    <definedName name="A5P1" localSheetId="1">#REF!</definedName>
    <definedName name="A5P1">#REF!</definedName>
    <definedName name="A5P10" localSheetId="1">#REF!</definedName>
    <definedName name="A5P10">#REF!</definedName>
    <definedName name="A5P11" localSheetId="1">#REF!</definedName>
    <definedName name="A5P11">#REF!</definedName>
    <definedName name="A5P12" localSheetId="1">#REF!</definedName>
    <definedName name="A5P12">#REF!</definedName>
    <definedName name="A5P13" localSheetId="1">#REF!</definedName>
    <definedName name="A5P13">#REF!</definedName>
    <definedName name="A5P14" localSheetId="1">#REF!</definedName>
    <definedName name="A5P14">#REF!</definedName>
    <definedName name="A5P15" localSheetId="1">#REF!</definedName>
    <definedName name="A5P15">#REF!</definedName>
    <definedName name="A5P16" localSheetId="1">#REF!</definedName>
    <definedName name="A5P16">#REF!</definedName>
    <definedName name="A5P17" localSheetId="1">#REF!</definedName>
    <definedName name="A5P17">#REF!</definedName>
    <definedName name="A5P18" localSheetId="1">#REF!</definedName>
    <definedName name="A5P18">#REF!</definedName>
    <definedName name="A5P19" localSheetId="1">#REF!</definedName>
    <definedName name="A5P19">#REF!</definedName>
    <definedName name="A5P2" localSheetId="1">#REF!</definedName>
    <definedName name="A5P2">#REF!</definedName>
    <definedName name="A5P20" localSheetId="1">#REF!</definedName>
    <definedName name="A5P20">#REF!</definedName>
    <definedName name="A5P21" localSheetId="1">#REF!</definedName>
    <definedName name="A5P21">#REF!</definedName>
    <definedName name="A5P22" localSheetId="1">#REF!</definedName>
    <definedName name="A5P22">#REF!</definedName>
    <definedName name="A5P23" localSheetId="1">#REF!</definedName>
    <definedName name="A5P23">#REF!</definedName>
    <definedName name="A5P24" localSheetId="1">#REF!</definedName>
    <definedName name="A5P24">#REF!</definedName>
    <definedName name="A5P3" localSheetId="1">#REF!</definedName>
    <definedName name="A5P3">#REF!</definedName>
    <definedName name="A5P4" localSheetId="1">#REF!</definedName>
    <definedName name="A5P4">#REF!</definedName>
    <definedName name="A5P5" localSheetId="1">#REF!</definedName>
    <definedName name="A5P5">#REF!</definedName>
    <definedName name="A5P6" localSheetId="1">#REF!</definedName>
    <definedName name="A5P6">#REF!</definedName>
    <definedName name="A5P7" localSheetId="1">#REF!</definedName>
    <definedName name="A5P7">#REF!</definedName>
    <definedName name="A5P8" localSheetId="1">#REF!</definedName>
    <definedName name="A5P8">#REF!</definedName>
    <definedName name="A5P9" localSheetId="1">#REF!</definedName>
    <definedName name="A5P9">#REF!</definedName>
    <definedName name="A5R1" localSheetId="1">#REF!</definedName>
    <definedName name="A5R1">#REF!</definedName>
    <definedName name="A5R10" localSheetId="1">#REF!</definedName>
    <definedName name="A5R10">#REF!</definedName>
    <definedName name="A5R11" localSheetId="1">#REF!</definedName>
    <definedName name="A5R11">#REF!</definedName>
    <definedName name="A5R12" localSheetId="1">#REF!</definedName>
    <definedName name="A5R12">#REF!</definedName>
    <definedName name="A5R13" localSheetId="1">#REF!</definedName>
    <definedName name="A5R13">#REF!</definedName>
    <definedName name="A5R14" localSheetId="1">#REF!</definedName>
    <definedName name="A5R14">#REF!</definedName>
    <definedName name="A5R15" localSheetId="1">#REF!</definedName>
    <definedName name="A5R15">#REF!</definedName>
    <definedName name="A5R16" localSheetId="1">#REF!</definedName>
    <definedName name="A5R16">#REF!</definedName>
    <definedName name="A5R17" localSheetId="1">#REF!</definedName>
    <definedName name="A5R17">#REF!</definedName>
    <definedName name="A5R18" localSheetId="1">#REF!</definedName>
    <definedName name="A5R18">#REF!</definedName>
    <definedName name="A5R19" localSheetId="1">#REF!</definedName>
    <definedName name="A5R19">#REF!</definedName>
    <definedName name="A5R2" localSheetId="1">#REF!</definedName>
    <definedName name="A5R2">#REF!</definedName>
    <definedName name="A5R20" localSheetId="1">#REF!</definedName>
    <definedName name="A5R20">#REF!</definedName>
    <definedName name="A5R21" localSheetId="1">#REF!</definedName>
    <definedName name="A5R21">#REF!</definedName>
    <definedName name="A5R22" localSheetId="1">#REF!</definedName>
    <definedName name="A5R22">#REF!</definedName>
    <definedName name="A5R23" localSheetId="1">#REF!</definedName>
    <definedName name="A5R23">#REF!</definedName>
    <definedName name="A5R24" localSheetId="1">#REF!</definedName>
    <definedName name="A5R24">#REF!</definedName>
    <definedName name="A5R3" localSheetId="1">#REF!</definedName>
    <definedName name="A5R3">#REF!</definedName>
    <definedName name="A5R4" localSheetId="1">#REF!</definedName>
    <definedName name="A5R4">#REF!</definedName>
    <definedName name="A5R5" localSheetId="1">#REF!</definedName>
    <definedName name="A5R5">#REF!</definedName>
    <definedName name="A5R6" localSheetId="1">#REF!</definedName>
    <definedName name="A5R6">#REF!</definedName>
    <definedName name="A5R7" localSheetId="1">#REF!</definedName>
    <definedName name="A5R7">#REF!</definedName>
    <definedName name="A5R8" localSheetId="1">#REF!</definedName>
    <definedName name="A5R8">#REF!</definedName>
    <definedName name="A5R9" localSheetId="1">#REF!</definedName>
    <definedName name="A5R9">#REF!</definedName>
    <definedName name="add_1" localSheetId="1">#REF!</definedName>
    <definedName name="add_1">#REF!</definedName>
    <definedName name="add_2" localSheetId="1">#REF!</definedName>
    <definedName name="add_2">#REF!</definedName>
    <definedName name="add_3" localSheetId="1">#REF!</definedName>
    <definedName name="add_3">#REF!</definedName>
    <definedName name="add_4" localSheetId="1">#REF!</definedName>
    <definedName name="add_4">#REF!</definedName>
    <definedName name="add_5" localSheetId="1">#REF!</definedName>
    <definedName name="add_5">#REF!</definedName>
    <definedName name="add_total" localSheetId="1">#REF!</definedName>
    <definedName name="add_total">#REF!</definedName>
    <definedName name="_xlnm.Print_Area" localSheetId="1">BDI!$A$1:$J$65</definedName>
    <definedName name="_xlnm.Print_Area" localSheetId="2">'L1'!$A$1:$G$17</definedName>
    <definedName name="_xlnm.Print_Area" localSheetId="3">'L2'!$A$1:$G$8</definedName>
    <definedName name="_xlnm.Print_Area" localSheetId="4">'L3'!$A$1:$G$8</definedName>
    <definedName name="_xlnm.Print_Area" localSheetId="5">'L4'!$A$1:$G$8</definedName>
    <definedName name="_xlnm.Print_Area" localSheetId="6">'L5'!$A$1:$G$8</definedName>
    <definedName name="_xlnm.Print_Area" localSheetId="7">'L6'!$A$1:$G$8</definedName>
    <definedName name="_xlnm.Print_Area" localSheetId="8">'L7'!$A$1:$G$8</definedName>
    <definedName name="_xlnm.Print_Area" localSheetId="9">'L8'!$A$1:$G$8</definedName>
    <definedName name="_xlnm.Print_Area" localSheetId="0">'Plan. REF.'!$A$1:$K$55</definedName>
    <definedName name="_xlnm.Print_Area" localSheetId="10">RESUMO!$A$1:$G$54</definedName>
    <definedName name="_xlnm.Print_Area" localSheetId="11">'RESUMO MEEPP'!$A$1:$H$65</definedName>
    <definedName name="AUDITORIO" localSheetId="1">#REF!</definedName>
    <definedName name="AUDITORIO">#REF!</definedName>
    <definedName name="base">#REF!</definedName>
    <definedName name="BBB">#REF!</definedName>
    <definedName name="BD" localSheetId="1">#REF!</definedName>
    <definedName name="BD">#REF!</definedName>
    <definedName name="BDI" localSheetId="1">#REF!</definedName>
    <definedName name="BDI">#REF!</definedName>
    <definedName name="BDI_LIC" localSheetId="1">#REF!</definedName>
    <definedName name="BDI_LIC">#REF!</definedName>
    <definedName name="cfs" localSheetId="1">#REF!</definedName>
    <definedName name="cfs">#REF!</definedName>
    <definedName name="crono" localSheetId="1">#REF!</definedName>
    <definedName name="crono">#REF!</definedName>
    <definedName name="CRONO_ADD" localSheetId="1">#REF!</definedName>
    <definedName name="CRONO_ADD">#REF!</definedName>
    <definedName name="CRONO_RES" localSheetId="1">#REF!</definedName>
    <definedName name="CRONO_RES">#REF!</definedName>
    <definedName name="DXBDFG">"$#REF!.$A$1:$B$2408"</definedName>
    <definedName name="Excel_BuiltIn__FilterDatabase" localSheetId="2">'L1'!$D:$D</definedName>
    <definedName name="Excel_BuiltIn__FilterDatabase" localSheetId="3">'L2'!$D:$D</definedName>
    <definedName name="Excel_BuiltIn__FilterDatabase" localSheetId="4">'L3'!$D:$D</definedName>
    <definedName name="Excel_BuiltIn__FilterDatabase" localSheetId="5">'L4'!$D:$D</definedName>
    <definedName name="Excel_BuiltIn__FilterDatabase" localSheetId="6">'L5'!$D:$D</definedName>
    <definedName name="Excel_BuiltIn__FilterDatabase" localSheetId="7">'L6'!$D:$D</definedName>
    <definedName name="Excel_BuiltIn__FilterDatabase" localSheetId="8">'L7'!$D:$D</definedName>
    <definedName name="Excel_BuiltIn__FilterDatabase" localSheetId="9">'L8'!$D:$D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 localSheetId="2">'L1'!$A$2:$G$17</definedName>
    <definedName name="Excel_BuiltIn_Print_Area" localSheetId="3">'L2'!$A$2:$G$8</definedName>
    <definedName name="Excel_BuiltIn_Print_Area" localSheetId="4">'L3'!$A$2:$G$8</definedName>
    <definedName name="Excel_BuiltIn_Print_Area" localSheetId="5">'L4'!$A$2:$G$8</definedName>
    <definedName name="Excel_BuiltIn_Print_Area" localSheetId="6">'L5'!$A$2:$G$8</definedName>
    <definedName name="Excel_BuiltIn_Print_Area" localSheetId="7">'L6'!$A$2:$G$8</definedName>
    <definedName name="Excel_BuiltIn_Print_Area" localSheetId="8">'L7'!$A$2:$G$8</definedName>
    <definedName name="Excel_BuiltIn_Print_Area" localSheetId="9">'L8'!$A$2:$G$8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 localSheetId="1">#REF!</definedName>
    <definedName name="MINUS">#REF!</definedName>
    <definedName name="OBRA" localSheetId="1">'[2]FOLHA FECHAMENTO'!$O$9:$O$13</definedName>
    <definedName name="OBRA">#REF!</definedName>
    <definedName name="Plan1">"$#REF!.$A$1:$B$2408"</definedName>
    <definedName name="PLUS" localSheetId="1">#REF!</definedName>
    <definedName name="PLUS">#REF!</definedName>
    <definedName name="po" localSheetId="1">#REF!</definedName>
    <definedName name="po">#REF!</definedName>
    <definedName name="Print_Area_0" localSheetId="2">'L1'!$A$2:$G$17</definedName>
    <definedName name="Print_Area_0" localSheetId="3">'L2'!$A$2:$G$8</definedName>
    <definedName name="Print_Area_0" localSheetId="4">'L3'!$A$2:$G$8</definedName>
    <definedName name="Print_Area_0" localSheetId="5">'L4'!$A$2:$G$8</definedName>
    <definedName name="Print_Area_0" localSheetId="6">'L5'!$A$2:$G$8</definedName>
    <definedName name="Print_Area_0" localSheetId="7">'L6'!$A$2:$G$8</definedName>
    <definedName name="Print_Area_0" localSheetId="8">'L7'!$A$2:$G$8</definedName>
    <definedName name="Print_Area_0" localSheetId="9">'L8'!$A$2:$G$8</definedName>
    <definedName name="REF">'[1] '!$F$464:$F$489</definedName>
    <definedName name="rere" localSheetId="1">#REF!</definedName>
    <definedName name="rere">#REF!</definedName>
    <definedName name="RODAPÉ">[1]Relatório!#REF!</definedName>
    <definedName name="rt" localSheetId="1">#REF!</definedName>
    <definedName name="rt">#REF!</definedName>
    <definedName name="S10P1" localSheetId="1">#REF!</definedName>
    <definedName name="S10P1">#REF!</definedName>
    <definedName name="S10P10" localSheetId="1">#REF!</definedName>
    <definedName name="S10P10">#REF!</definedName>
    <definedName name="S10P11" localSheetId="1">#REF!</definedName>
    <definedName name="S10P11">#REF!</definedName>
    <definedName name="S10P12" localSheetId="1">#REF!</definedName>
    <definedName name="S10P12">#REF!</definedName>
    <definedName name="S10P13" localSheetId="1">#REF!</definedName>
    <definedName name="S10P13">#REF!</definedName>
    <definedName name="S10P14" localSheetId="1">#REF!</definedName>
    <definedName name="S10P14">#REF!</definedName>
    <definedName name="S10P15" localSheetId="1">#REF!</definedName>
    <definedName name="S10P15">#REF!</definedName>
    <definedName name="S10P16" localSheetId="1">#REF!</definedName>
    <definedName name="S10P16">#REF!</definedName>
    <definedName name="S10P17" localSheetId="1">#REF!</definedName>
    <definedName name="S10P17">#REF!</definedName>
    <definedName name="S10P18" localSheetId="1">#REF!</definedName>
    <definedName name="S10P18">#REF!</definedName>
    <definedName name="S10P19" localSheetId="1">#REF!</definedName>
    <definedName name="S10P19">#REF!</definedName>
    <definedName name="S10P2" localSheetId="1">#REF!</definedName>
    <definedName name="S10P2">#REF!</definedName>
    <definedName name="S10P20" localSheetId="1">#REF!</definedName>
    <definedName name="S10P20">#REF!</definedName>
    <definedName name="S10P21" localSheetId="1">#REF!</definedName>
    <definedName name="S10P21">#REF!</definedName>
    <definedName name="S10P22" localSheetId="1">#REF!</definedName>
    <definedName name="S10P22">#REF!</definedName>
    <definedName name="S10P23" localSheetId="1">#REF!</definedName>
    <definedName name="S10P23">#REF!</definedName>
    <definedName name="S10P24" localSheetId="1">#REF!</definedName>
    <definedName name="S10P24">#REF!</definedName>
    <definedName name="S10P3" localSheetId="1">#REF!</definedName>
    <definedName name="S10P3">#REF!</definedName>
    <definedName name="S10P4" localSheetId="1">#REF!</definedName>
    <definedName name="S10P4">#REF!</definedName>
    <definedName name="S10P5" localSheetId="1">#REF!</definedName>
    <definedName name="S10P5">#REF!</definedName>
    <definedName name="S10P6" localSheetId="1">#REF!</definedName>
    <definedName name="S10P6">#REF!</definedName>
    <definedName name="S10P7" localSheetId="1">#REF!</definedName>
    <definedName name="S10P7">#REF!</definedName>
    <definedName name="S10P8" localSheetId="1">#REF!</definedName>
    <definedName name="S10P8">#REF!</definedName>
    <definedName name="S10P9" localSheetId="1">#REF!</definedName>
    <definedName name="S10P9">#REF!</definedName>
    <definedName name="S10R1" localSheetId="1">#REF!</definedName>
    <definedName name="S10R1">#REF!</definedName>
    <definedName name="S10R10" localSheetId="1">#REF!</definedName>
    <definedName name="S10R10">#REF!</definedName>
    <definedName name="S10R11" localSheetId="1">#REF!</definedName>
    <definedName name="S10R11">#REF!</definedName>
    <definedName name="S10R12" localSheetId="1">#REF!</definedName>
    <definedName name="S10R12">#REF!</definedName>
    <definedName name="S10R13" localSheetId="1">#REF!</definedName>
    <definedName name="S10R13">#REF!</definedName>
    <definedName name="S10R14" localSheetId="1">#REF!</definedName>
    <definedName name="S10R14">#REF!</definedName>
    <definedName name="S10R15" localSheetId="1">#REF!</definedName>
    <definedName name="S10R15">#REF!</definedName>
    <definedName name="S10R16" localSheetId="1">#REF!</definedName>
    <definedName name="S10R16">#REF!</definedName>
    <definedName name="S10R17" localSheetId="1">#REF!</definedName>
    <definedName name="S10R17">#REF!</definedName>
    <definedName name="S10R18" localSheetId="1">#REF!</definedName>
    <definedName name="S10R18">#REF!</definedName>
    <definedName name="S10R19" localSheetId="1">#REF!</definedName>
    <definedName name="S10R19">#REF!</definedName>
    <definedName name="S10R2" localSheetId="1">#REF!</definedName>
    <definedName name="S10R2">#REF!</definedName>
    <definedName name="S10R20" localSheetId="1">#REF!</definedName>
    <definedName name="S10R20">#REF!</definedName>
    <definedName name="S10R21" localSheetId="1">#REF!</definedName>
    <definedName name="S10R21">#REF!</definedName>
    <definedName name="S10R22" localSheetId="1">#REF!</definedName>
    <definedName name="S10R22">#REF!</definedName>
    <definedName name="S10R23" localSheetId="1">#REF!</definedName>
    <definedName name="S10R23">#REF!</definedName>
    <definedName name="S10R24" localSheetId="1">#REF!</definedName>
    <definedName name="S10R24">#REF!</definedName>
    <definedName name="S10R3" localSheetId="1">#REF!</definedName>
    <definedName name="S10R3">#REF!</definedName>
    <definedName name="S10R4" localSheetId="1">#REF!</definedName>
    <definedName name="S10R4">#REF!</definedName>
    <definedName name="S10R5" localSheetId="1">#REF!</definedName>
    <definedName name="S10R5">#REF!</definedName>
    <definedName name="S10R6" localSheetId="1">#REF!</definedName>
    <definedName name="S10R6">#REF!</definedName>
    <definedName name="S10R7" localSheetId="1">#REF!</definedName>
    <definedName name="S10R7">#REF!</definedName>
    <definedName name="S10R8" localSheetId="1">#REF!</definedName>
    <definedName name="S10R8">#REF!</definedName>
    <definedName name="S10R9" localSheetId="1">#REF!</definedName>
    <definedName name="S10R9">#REF!</definedName>
    <definedName name="S11P1" localSheetId="1">#REF!</definedName>
    <definedName name="S11P1">#REF!</definedName>
    <definedName name="S11P10" localSheetId="1">#REF!</definedName>
    <definedName name="S11P10">#REF!</definedName>
    <definedName name="S11P11" localSheetId="1">#REF!</definedName>
    <definedName name="S11P11">#REF!</definedName>
    <definedName name="S11P12" localSheetId="1">#REF!</definedName>
    <definedName name="S11P12">#REF!</definedName>
    <definedName name="S11P13" localSheetId="1">#REF!</definedName>
    <definedName name="S11P13">#REF!</definedName>
    <definedName name="S11P14" localSheetId="1">#REF!</definedName>
    <definedName name="S11P14">#REF!</definedName>
    <definedName name="S11P15" localSheetId="1">#REF!</definedName>
    <definedName name="S11P15">#REF!</definedName>
    <definedName name="S11P16" localSheetId="1">#REF!</definedName>
    <definedName name="S11P16">#REF!</definedName>
    <definedName name="S11P17" localSheetId="1">#REF!</definedName>
    <definedName name="S11P17">#REF!</definedName>
    <definedName name="S11P18" localSheetId="1">#REF!</definedName>
    <definedName name="S11P18">#REF!</definedName>
    <definedName name="S11P19" localSheetId="1">#REF!</definedName>
    <definedName name="S11P19">#REF!</definedName>
    <definedName name="S11P2" localSheetId="1">#REF!</definedName>
    <definedName name="S11P2">#REF!</definedName>
    <definedName name="S11P20" localSheetId="1">#REF!</definedName>
    <definedName name="S11P20">#REF!</definedName>
    <definedName name="S11P21" localSheetId="1">#REF!</definedName>
    <definedName name="S11P21">#REF!</definedName>
    <definedName name="S11P22" localSheetId="1">#REF!</definedName>
    <definedName name="S11P22">#REF!</definedName>
    <definedName name="S11P23" localSheetId="1">#REF!</definedName>
    <definedName name="S11P23">#REF!</definedName>
    <definedName name="S11P24" localSheetId="1">#REF!</definedName>
    <definedName name="S11P24">#REF!</definedName>
    <definedName name="S11P3" localSheetId="1">#REF!</definedName>
    <definedName name="S11P3">#REF!</definedName>
    <definedName name="S11P4" localSheetId="1">#REF!</definedName>
    <definedName name="S11P4">#REF!</definedName>
    <definedName name="S11P5" localSheetId="1">#REF!</definedName>
    <definedName name="S11P5">#REF!</definedName>
    <definedName name="S11P6" localSheetId="1">#REF!</definedName>
    <definedName name="S11P6">#REF!</definedName>
    <definedName name="S11P7" localSheetId="1">#REF!</definedName>
    <definedName name="S11P7">#REF!</definedName>
    <definedName name="S11P8" localSheetId="1">#REF!</definedName>
    <definedName name="S11P8">#REF!</definedName>
    <definedName name="S11P9" localSheetId="1">#REF!</definedName>
    <definedName name="S11P9">#REF!</definedName>
    <definedName name="S11R1" localSheetId="1">#REF!</definedName>
    <definedName name="S11R1">#REF!</definedName>
    <definedName name="S11R10" localSheetId="1">#REF!</definedName>
    <definedName name="S11R10">#REF!</definedName>
    <definedName name="S11R11" localSheetId="1">#REF!</definedName>
    <definedName name="S11R11">#REF!</definedName>
    <definedName name="S11R12" localSheetId="1">#REF!</definedName>
    <definedName name="S11R12">#REF!</definedName>
    <definedName name="S11R13" localSheetId="1">#REF!</definedName>
    <definedName name="S11R13">#REF!</definedName>
    <definedName name="S11R14" localSheetId="1">#REF!</definedName>
    <definedName name="S11R14">#REF!</definedName>
    <definedName name="S11R15" localSheetId="1">#REF!</definedName>
    <definedName name="S11R15">#REF!</definedName>
    <definedName name="S11R16" localSheetId="1">#REF!</definedName>
    <definedName name="S11R16">#REF!</definedName>
    <definedName name="S11R17" localSheetId="1">#REF!</definedName>
    <definedName name="S11R17">#REF!</definedName>
    <definedName name="S11R18" localSheetId="1">#REF!</definedName>
    <definedName name="S11R18">#REF!</definedName>
    <definedName name="S11R19" localSheetId="1">#REF!</definedName>
    <definedName name="S11R19">#REF!</definedName>
    <definedName name="S11R2" localSheetId="1">#REF!</definedName>
    <definedName name="S11R2">#REF!</definedName>
    <definedName name="S11R20" localSheetId="1">#REF!</definedName>
    <definedName name="S11R20">#REF!</definedName>
    <definedName name="S11R21" localSheetId="1">#REF!</definedName>
    <definedName name="S11R21">#REF!</definedName>
    <definedName name="S11R22" localSheetId="1">#REF!</definedName>
    <definedName name="S11R22">#REF!</definedName>
    <definedName name="S11R23" localSheetId="1">#REF!</definedName>
    <definedName name="S11R23">#REF!</definedName>
    <definedName name="S11R24" localSheetId="1">#REF!</definedName>
    <definedName name="S11R24">#REF!</definedName>
    <definedName name="S11R3" localSheetId="1">#REF!</definedName>
    <definedName name="S11R3">#REF!</definedName>
    <definedName name="S11R4" localSheetId="1">#REF!</definedName>
    <definedName name="S11R4">#REF!</definedName>
    <definedName name="S11R5" localSheetId="1">#REF!</definedName>
    <definedName name="S11R5">#REF!</definedName>
    <definedName name="S11R6" localSheetId="1">#REF!</definedName>
    <definedName name="S11R6">#REF!</definedName>
    <definedName name="S11R7" localSheetId="1">#REF!</definedName>
    <definedName name="S11R7">#REF!</definedName>
    <definedName name="S11R8" localSheetId="1">#REF!</definedName>
    <definedName name="S11R8">#REF!</definedName>
    <definedName name="S11R9" localSheetId="1">#REF!</definedName>
    <definedName name="S11R9">#REF!</definedName>
    <definedName name="S12P1" localSheetId="1">#REF!</definedName>
    <definedName name="S12P1">#REF!</definedName>
    <definedName name="S12P10" localSheetId="1">#REF!</definedName>
    <definedName name="S12P10">#REF!</definedName>
    <definedName name="S12P11" localSheetId="1">#REF!</definedName>
    <definedName name="S12P11">#REF!</definedName>
    <definedName name="S12P12" localSheetId="1">#REF!</definedName>
    <definedName name="S12P12">#REF!</definedName>
    <definedName name="S12P13" localSheetId="1">#REF!</definedName>
    <definedName name="S12P13">#REF!</definedName>
    <definedName name="S12P14" localSheetId="1">#REF!</definedName>
    <definedName name="S12P14">#REF!</definedName>
    <definedName name="S12P15" localSheetId="1">#REF!</definedName>
    <definedName name="S12P15">#REF!</definedName>
    <definedName name="S12P16" localSheetId="1">#REF!</definedName>
    <definedName name="S12P16">#REF!</definedName>
    <definedName name="S12P17" localSheetId="1">#REF!</definedName>
    <definedName name="S12P17">#REF!</definedName>
    <definedName name="S12P18" localSheetId="1">#REF!</definedName>
    <definedName name="S12P18">#REF!</definedName>
    <definedName name="S12P19" localSheetId="1">#REF!</definedName>
    <definedName name="S12P19">#REF!</definedName>
    <definedName name="S12P2" localSheetId="1">#REF!</definedName>
    <definedName name="S12P2">#REF!</definedName>
    <definedName name="S12P20" localSheetId="1">#REF!</definedName>
    <definedName name="S12P20">#REF!</definedName>
    <definedName name="S12P21" localSheetId="1">#REF!</definedName>
    <definedName name="S12P21">#REF!</definedName>
    <definedName name="S12P22" localSheetId="1">#REF!</definedName>
    <definedName name="S12P22">#REF!</definedName>
    <definedName name="S12P23" localSheetId="1">#REF!</definedName>
    <definedName name="S12P23">#REF!</definedName>
    <definedName name="S12P24" localSheetId="1">#REF!</definedName>
    <definedName name="S12P24">#REF!</definedName>
    <definedName name="S12P3" localSheetId="1">#REF!</definedName>
    <definedName name="S12P3">#REF!</definedName>
    <definedName name="S12P4" localSheetId="1">#REF!</definedName>
    <definedName name="S12P4">#REF!</definedName>
    <definedName name="S12P5" localSheetId="1">#REF!</definedName>
    <definedName name="S12P5">#REF!</definedName>
    <definedName name="S12P6" localSheetId="1">#REF!</definedName>
    <definedName name="S12P6">#REF!</definedName>
    <definedName name="S12P7" localSheetId="1">#REF!</definedName>
    <definedName name="S12P7">#REF!</definedName>
    <definedName name="S12P8" localSheetId="1">#REF!</definedName>
    <definedName name="S12P8">#REF!</definedName>
    <definedName name="S12P9" localSheetId="1">#REF!</definedName>
    <definedName name="S12P9">#REF!</definedName>
    <definedName name="S12R1" localSheetId="1">#REF!</definedName>
    <definedName name="S12R1">#REF!</definedName>
    <definedName name="S12R10" localSheetId="1">#REF!</definedName>
    <definedName name="S12R10">#REF!</definedName>
    <definedName name="S12R11" localSheetId="1">#REF!</definedName>
    <definedName name="S12R11">#REF!</definedName>
    <definedName name="S12R12" localSheetId="1">#REF!</definedName>
    <definedName name="S12R12">#REF!</definedName>
    <definedName name="S12R13" localSheetId="1">#REF!</definedName>
    <definedName name="S12R13">#REF!</definedName>
    <definedName name="S12R14" localSheetId="1">#REF!</definedName>
    <definedName name="S12R14">#REF!</definedName>
    <definedName name="S12R15" localSheetId="1">#REF!</definedName>
    <definedName name="S12R15">#REF!</definedName>
    <definedName name="S12R16" localSheetId="1">#REF!</definedName>
    <definedName name="S12R16">#REF!</definedName>
    <definedName name="S12R17" localSheetId="1">#REF!</definedName>
    <definedName name="S12R17">#REF!</definedName>
    <definedName name="S12R18" localSheetId="1">#REF!</definedName>
    <definedName name="S12R18">#REF!</definedName>
    <definedName name="S12R19" localSheetId="1">#REF!</definedName>
    <definedName name="S12R19">#REF!</definedName>
    <definedName name="S12R2" localSheetId="1">#REF!</definedName>
    <definedName name="S12R2">#REF!</definedName>
    <definedName name="S12R20" localSheetId="1">#REF!</definedName>
    <definedName name="S12R20">#REF!</definedName>
    <definedName name="S12R21" localSheetId="1">#REF!</definedName>
    <definedName name="S12R21">#REF!</definedName>
    <definedName name="S12R22" localSheetId="1">#REF!</definedName>
    <definedName name="S12R22">#REF!</definedName>
    <definedName name="S12R23" localSheetId="1">#REF!</definedName>
    <definedName name="S12R23">#REF!</definedName>
    <definedName name="S12R24" localSheetId="1">#REF!</definedName>
    <definedName name="S12R24">#REF!</definedName>
    <definedName name="S12R3" localSheetId="1">#REF!</definedName>
    <definedName name="S12R3">#REF!</definedName>
    <definedName name="S12R4" localSheetId="1">#REF!</definedName>
    <definedName name="S12R4">#REF!</definedName>
    <definedName name="S12R5" localSheetId="1">#REF!</definedName>
    <definedName name="S12R5">#REF!</definedName>
    <definedName name="S12R6" localSheetId="1">#REF!</definedName>
    <definedName name="S12R6">#REF!</definedName>
    <definedName name="S12R7" localSheetId="1">#REF!</definedName>
    <definedName name="S12R7">#REF!</definedName>
    <definedName name="S12R8" localSheetId="1">#REF!</definedName>
    <definedName name="S12R8">#REF!</definedName>
    <definedName name="S12R9" localSheetId="1">#REF!</definedName>
    <definedName name="S12R9">#REF!</definedName>
    <definedName name="S13P1" localSheetId="1">#REF!</definedName>
    <definedName name="S13P1">#REF!</definedName>
    <definedName name="S13P10" localSheetId="1">#REF!</definedName>
    <definedName name="S13P10">#REF!</definedName>
    <definedName name="S13P11" localSheetId="1">#REF!</definedName>
    <definedName name="S13P11">#REF!</definedName>
    <definedName name="S13P12" localSheetId="1">#REF!</definedName>
    <definedName name="S13P12">#REF!</definedName>
    <definedName name="S13P13" localSheetId="1">#REF!</definedName>
    <definedName name="S13P13">#REF!</definedName>
    <definedName name="S13P14" localSheetId="1">#REF!</definedName>
    <definedName name="S13P14">#REF!</definedName>
    <definedName name="S13P15" localSheetId="1">#REF!</definedName>
    <definedName name="S13P15">#REF!</definedName>
    <definedName name="S13P16" localSheetId="1">#REF!</definedName>
    <definedName name="S13P16">#REF!</definedName>
    <definedName name="S13P17" localSheetId="1">#REF!</definedName>
    <definedName name="S13P17">#REF!</definedName>
    <definedName name="S13P18" localSheetId="1">#REF!</definedName>
    <definedName name="S13P18">#REF!</definedName>
    <definedName name="S13P19" localSheetId="1">#REF!</definedName>
    <definedName name="S13P19">#REF!</definedName>
    <definedName name="S13P2" localSheetId="1">#REF!</definedName>
    <definedName name="S13P2">#REF!</definedName>
    <definedName name="S13P20" localSheetId="1">#REF!</definedName>
    <definedName name="S13P20">#REF!</definedName>
    <definedName name="S13P21" localSheetId="1">#REF!</definedName>
    <definedName name="S13P21">#REF!</definedName>
    <definedName name="S13P22" localSheetId="1">#REF!</definedName>
    <definedName name="S13P22">#REF!</definedName>
    <definedName name="S13P23" localSheetId="1">#REF!</definedName>
    <definedName name="S13P23">#REF!</definedName>
    <definedName name="S13P24" localSheetId="1">#REF!</definedName>
    <definedName name="S13P24">#REF!</definedName>
    <definedName name="S13P3" localSheetId="1">#REF!</definedName>
    <definedName name="S13P3">#REF!</definedName>
    <definedName name="S13P4" localSheetId="1">#REF!</definedName>
    <definedName name="S13P4">#REF!</definedName>
    <definedName name="S13P5" localSheetId="1">#REF!</definedName>
    <definedName name="S13P5">#REF!</definedName>
    <definedName name="S13P6" localSheetId="1">#REF!</definedName>
    <definedName name="S13P6">#REF!</definedName>
    <definedName name="S13P7" localSheetId="1">#REF!</definedName>
    <definedName name="S13P7">#REF!</definedName>
    <definedName name="S13P8" localSheetId="1">#REF!</definedName>
    <definedName name="S13P8">#REF!</definedName>
    <definedName name="S13P9" localSheetId="1">#REF!</definedName>
    <definedName name="S13P9">#REF!</definedName>
    <definedName name="S13R1" localSheetId="1">#REF!</definedName>
    <definedName name="S13R1">#REF!</definedName>
    <definedName name="S13R10" localSheetId="1">#REF!</definedName>
    <definedName name="S13R10">#REF!</definedName>
    <definedName name="S13R11" localSheetId="1">#REF!</definedName>
    <definedName name="S13R11">#REF!</definedName>
    <definedName name="S13R12" localSheetId="1">#REF!</definedName>
    <definedName name="S13R12">#REF!</definedName>
    <definedName name="S13R13" localSheetId="1">#REF!</definedName>
    <definedName name="S13R13">#REF!</definedName>
    <definedName name="S13R14" localSheetId="1">#REF!</definedName>
    <definedName name="S13R14">#REF!</definedName>
    <definedName name="S13R15" localSheetId="1">#REF!</definedName>
    <definedName name="S13R15">#REF!</definedName>
    <definedName name="S13R16" localSheetId="1">#REF!</definedName>
    <definedName name="S13R16">#REF!</definedName>
    <definedName name="S13R17" localSheetId="1">#REF!</definedName>
    <definedName name="S13R17">#REF!</definedName>
    <definedName name="S13R18" localSheetId="1">#REF!</definedName>
    <definedName name="S13R18">#REF!</definedName>
    <definedName name="S13R19" localSheetId="1">#REF!</definedName>
    <definedName name="S13R19">#REF!</definedName>
    <definedName name="S13R2" localSheetId="1">#REF!</definedName>
    <definedName name="S13R2">#REF!</definedName>
    <definedName name="S13R20" localSheetId="1">#REF!</definedName>
    <definedName name="S13R20">#REF!</definedName>
    <definedName name="S13R21" localSheetId="1">#REF!</definedName>
    <definedName name="S13R21">#REF!</definedName>
    <definedName name="S13R22" localSheetId="1">#REF!</definedName>
    <definedName name="S13R22">#REF!</definedName>
    <definedName name="S13R23" localSheetId="1">#REF!</definedName>
    <definedName name="S13R23">#REF!</definedName>
    <definedName name="S13R24" localSheetId="1">#REF!</definedName>
    <definedName name="S13R24">#REF!</definedName>
    <definedName name="S13R3" localSheetId="1">#REF!</definedName>
    <definedName name="S13R3">#REF!</definedName>
    <definedName name="S13R4" localSheetId="1">#REF!</definedName>
    <definedName name="S13R4">#REF!</definedName>
    <definedName name="S13R5" localSheetId="1">#REF!</definedName>
    <definedName name="S13R5">#REF!</definedName>
    <definedName name="S13R6" localSheetId="1">#REF!</definedName>
    <definedName name="S13R6">#REF!</definedName>
    <definedName name="S13R7" localSheetId="1">#REF!</definedName>
    <definedName name="S13R7">#REF!</definedName>
    <definedName name="S13R8" localSheetId="1">#REF!</definedName>
    <definedName name="S13R8">#REF!</definedName>
    <definedName name="S13R9" localSheetId="1">#REF!</definedName>
    <definedName name="S13R9">#REF!</definedName>
    <definedName name="S14P1" localSheetId="1">#REF!</definedName>
    <definedName name="S14P1">#REF!</definedName>
    <definedName name="S14P10" localSheetId="1">#REF!</definedName>
    <definedName name="S14P10">#REF!</definedName>
    <definedName name="S14P11" localSheetId="1">#REF!</definedName>
    <definedName name="S14P11">#REF!</definedName>
    <definedName name="S14P12" localSheetId="1">#REF!</definedName>
    <definedName name="S14P12">#REF!</definedName>
    <definedName name="S14P13" localSheetId="1">#REF!</definedName>
    <definedName name="S14P13">#REF!</definedName>
    <definedName name="S14P14" localSheetId="1">#REF!</definedName>
    <definedName name="S14P14">#REF!</definedName>
    <definedName name="S14P15" localSheetId="1">#REF!</definedName>
    <definedName name="S14P15">#REF!</definedName>
    <definedName name="S14P16" localSheetId="1">#REF!</definedName>
    <definedName name="S14P16">#REF!</definedName>
    <definedName name="S14P17" localSheetId="1">#REF!</definedName>
    <definedName name="S14P17">#REF!</definedName>
    <definedName name="S14P18" localSheetId="1">#REF!</definedName>
    <definedName name="S14P18">#REF!</definedName>
    <definedName name="S14P19" localSheetId="1">#REF!</definedName>
    <definedName name="S14P19">#REF!</definedName>
    <definedName name="S14P2" localSheetId="1">#REF!</definedName>
    <definedName name="S14P2">#REF!</definedName>
    <definedName name="S14P20" localSheetId="1">#REF!</definedName>
    <definedName name="S14P20">#REF!</definedName>
    <definedName name="S14P21" localSheetId="1">#REF!</definedName>
    <definedName name="S14P21">#REF!</definedName>
    <definedName name="S14P22" localSheetId="1">#REF!</definedName>
    <definedName name="S14P22">#REF!</definedName>
    <definedName name="S14P23" localSheetId="1">#REF!</definedName>
    <definedName name="S14P23">#REF!</definedName>
    <definedName name="S14P24" localSheetId="1">#REF!</definedName>
    <definedName name="S14P24">#REF!</definedName>
    <definedName name="S14P3" localSheetId="1">#REF!</definedName>
    <definedName name="S14P3">#REF!</definedName>
    <definedName name="S14P4" localSheetId="1">#REF!</definedName>
    <definedName name="S14P4">#REF!</definedName>
    <definedName name="S14P5" localSheetId="1">#REF!</definedName>
    <definedName name="S14P5">#REF!</definedName>
    <definedName name="S14P6" localSheetId="1">#REF!</definedName>
    <definedName name="S14P6">#REF!</definedName>
    <definedName name="S14P7" localSheetId="1">#REF!</definedName>
    <definedName name="S14P7">#REF!</definedName>
    <definedName name="S14P8" localSheetId="1">#REF!</definedName>
    <definedName name="S14P8">#REF!</definedName>
    <definedName name="S14P9" localSheetId="1">#REF!</definedName>
    <definedName name="S14P9">#REF!</definedName>
    <definedName name="S14R1" localSheetId="1">#REF!</definedName>
    <definedName name="S14R1">#REF!</definedName>
    <definedName name="S14R10" localSheetId="1">#REF!</definedName>
    <definedName name="S14R10">#REF!</definedName>
    <definedName name="S14R11" localSheetId="1">#REF!</definedName>
    <definedName name="S14R11">#REF!</definedName>
    <definedName name="S14R12" localSheetId="1">#REF!</definedName>
    <definedName name="S14R12">#REF!</definedName>
    <definedName name="S14R13" localSheetId="1">#REF!</definedName>
    <definedName name="S14R13">#REF!</definedName>
    <definedName name="S14R14" localSheetId="1">#REF!</definedName>
    <definedName name="S14R14">#REF!</definedName>
    <definedName name="S14R15" localSheetId="1">#REF!</definedName>
    <definedName name="S14R15">#REF!</definedName>
    <definedName name="S14R16" localSheetId="1">#REF!</definedName>
    <definedName name="S14R16">#REF!</definedName>
    <definedName name="S14R17" localSheetId="1">#REF!</definedName>
    <definedName name="S14R17">#REF!</definedName>
    <definedName name="S14R18" localSheetId="1">#REF!</definedName>
    <definedName name="S14R18">#REF!</definedName>
    <definedName name="S14R19" localSheetId="1">#REF!</definedName>
    <definedName name="S14R19">#REF!</definedName>
    <definedName name="S14R2" localSheetId="1">#REF!</definedName>
    <definedName name="S14R2">#REF!</definedName>
    <definedName name="S14R20" localSheetId="1">#REF!</definedName>
    <definedName name="S14R20">#REF!</definedName>
    <definedName name="S14R21" localSheetId="1">#REF!</definedName>
    <definedName name="S14R21">#REF!</definedName>
    <definedName name="S14R22" localSheetId="1">#REF!</definedName>
    <definedName name="S14R22">#REF!</definedName>
    <definedName name="S14R23" localSheetId="1">#REF!</definedName>
    <definedName name="S14R23">#REF!</definedName>
    <definedName name="S14R24" localSheetId="1">#REF!</definedName>
    <definedName name="S14R24">#REF!</definedName>
    <definedName name="S14R3" localSheetId="1">#REF!</definedName>
    <definedName name="S14R3">#REF!</definedName>
    <definedName name="S14R4" localSheetId="1">#REF!</definedName>
    <definedName name="S14R4">#REF!</definedName>
    <definedName name="S14R5" localSheetId="1">#REF!</definedName>
    <definedName name="S14R5">#REF!</definedName>
    <definedName name="S14R6" localSheetId="1">#REF!</definedName>
    <definedName name="S14R6">#REF!</definedName>
    <definedName name="S14R7" localSheetId="1">#REF!</definedName>
    <definedName name="S14R7">#REF!</definedName>
    <definedName name="S14R8" localSheetId="1">#REF!</definedName>
    <definedName name="S14R8">#REF!</definedName>
    <definedName name="S14R9" localSheetId="1">#REF!</definedName>
    <definedName name="S14R9">#REF!</definedName>
    <definedName name="S15P1" localSheetId="1">#REF!</definedName>
    <definedName name="S15P1">#REF!</definedName>
    <definedName name="S15P10" localSheetId="1">#REF!</definedName>
    <definedName name="S15P10">#REF!</definedName>
    <definedName name="S15P11" localSheetId="1">#REF!</definedName>
    <definedName name="S15P11">#REF!</definedName>
    <definedName name="S15P12" localSheetId="1">#REF!</definedName>
    <definedName name="S15P12">#REF!</definedName>
    <definedName name="S15P13" localSheetId="1">#REF!</definedName>
    <definedName name="S15P13">#REF!</definedName>
    <definedName name="S15P14" localSheetId="1">#REF!</definedName>
    <definedName name="S15P14">#REF!</definedName>
    <definedName name="S15P15" localSheetId="1">#REF!</definedName>
    <definedName name="S15P15">#REF!</definedName>
    <definedName name="S15P16" localSheetId="1">#REF!</definedName>
    <definedName name="S15P16">#REF!</definedName>
    <definedName name="S15P17" localSheetId="1">#REF!</definedName>
    <definedName name="S15P17">#REF!</definedName>
    <definedName name="S15P18" localSheetId="1">#REF!</definedName>
    <definedName name="S15P18">#REF!</definedName>
    <definedName name="S15P19" localSheetId="1">#REF!</definedName>
    <definedName name="S15P19">#REF!</definedName>
    <definedName name="S15P2" localSheetId="1">#REF!</definedName>
    <definedName name="S15P2">#REF!</definedName>
    <definedName name="S15P20" localSheetId="1">#REF!</definedName>
    <definedName name="S15P20">#REF!</definedName>
    <definedName name="S15P21" localSheetId="1">#REF!</definedName>
    <definedName name="S15P21">#REF!</definedName>
    <definedName name="S15P22" localSheetId="1">#REF!</definedName>
    <definedName name="S15P22">#REF!</definedName>
    <definedName name="S15P23" localSheetId="1">#REF!</definedName>
    <definedName name="S15P23">#REF!</definedName>
    <definedName name="S15P24" localSheetId="1">#REF!</definedName>
    <definedName name="S15P24">#REF!</definedName>
    <definedName name="S15P3" localSheetId="1">#REF!</definedName>
    <definedName name="S15P3">#REF!</definedName>
    <definedName name="S15P4" localSheetId="1">#REF!</definedName>
    <definedName name="S15P4">#REF!</definedName>
    <definedName name="S15P5" localSheetId="1">#REF!</definedName>
    <definedName name="S15P5">#REF!</definedName>
    <definedName name="S15P6" localSheetId="1">#REF!</definedName>
    <definedName name="S15P6">#REF!</definedName>
    <definedName name="S15P7" localSheetId="1">#REF!</definedName>
    <definedName name="S15P7">#REF!</definedName>
    <definedName name="S15P8" localSheetId="1">#REF!</definedName>
    <definedName name="S15P8">#REF!</definedName>
    <definedName name="S15P9" localSheetId="1">#REF!</definedName>
    <definedName name="S15P9">#REF!</definedName>
    <definedName name="S15R1" localSheetId="1">#REF!</definedName>
    <definedName name="S15R1">#REF!</definedName>
    <definedName name="S15R10" localSheetId="1">#REF!</definedName>
    <definedName name="S15R10">#REF!</definedName>
    <definedName name="S15R11" localSheetId="1">#REF!</definedName>
    <definedName name="S15R11">#REF!</definedName>
    <definedName name="S15R12" localSheetId="1">#REF!</definedName>
    <definedName name="S15R12">#REF!</definedName>
    <definedName name="S15R13" localSheetId="1">#REF!</definedName>
    <definedName name="S15R13">#REF!</definedName>
    <definedName name="S15R14" localSheetId="1">#REF!</definedName>
    <definedName name="S15R14">#REF!</definedName>
    <definedName name="S15R15" localSheetId="1">#REF!</definedName>
    <definedName name="S15R15">#REF!</definedName>
    <definedName name="S15R16" localSheetId="1">#REF!</definedName>
    <definedName name="S15R16">#REF!</definedName>
    <definedName name="S15R17" localSheetId="1">#REF!</definedName>
    <definedName name="S15R17">#REF!</definedName>
    <definedName name="S15R18" localSheetId="1">#REF!</definedName>
    <definedName name="S15R18">#REF!</definedName>
    <definedName name="S15R19" localSheetId="1">#REF!</definedName>
    <definedName name="S15R19">#REF!</definedName>
    <definedName name="S15R2" localSheetId="1">#REF!</definedName>
    <definedName name="S15R2">#REF!</definedName>
    <definedName name="S15R20" localSheetId="1">#REF!</definedName>
    <definedName name="S15R20">#REF!</definedName>
    <definedName name="S15R21" localSheetId="1">#REF!</definedName>
    <definedName name="S15R21">#REF!</definedName>
    <definedName name="S15R22" localSheetId="1">#REF!</definedName>
    <definedName name="S15R22">#REF!</definedName>
    <definedName name="S15R23" localSheetId="1">#REF!</definedName>
    <definedName name="S15R23">#REF!</definedName>
    <definedName name="S15R24" localSheetId="1">#REF!</definedName>
    <definedName name="S15R24">#REF!</definedName>
    <definedName name="S15R3" localSheetId="1">#REF!</definedName>
    <definedName name="S15R3">#REF!</definedName>
    <definedName name="S15R4" localSheetId="1">#REF!</definedName>
    <definedName name="S15R4">#REF!</definedName>
    <definedName name="S15R5" localSheetId="1">#REF!</definedName>
    <definedName name="S15R5">#REF!</definedName>
    <definedName name="S15R6" localSheetId="1">#REF!</definedName>
    <definedName name="S15R6">#REF!</definedName>
    <definedName name="S15R7" localSheetId="1">#REF!</definedName>
    <definedName name="S15R7">#REF!</definedName>
    <definedName name="S15R8" localSheetId="1">#REF!</definedName>
    <definedName name="S15R8">#REF!</definedName>
    <definedName name="S15R9" localSheetId="1">#REF!</definedName>
    <definedName name="S15R9">#REF!</definedName>
    <definedName name="S16P1" localSheetId="1">#REF!</definedName>
    <definedName name="S16P1">#REF!</definedName>
    <definedName name="S16P10" localSheetId="1">#REF!</definedName>
    <definedName name="S16P10">#REF!</definedName>
    <definedName name="S16P11" localSheetId="1">#REF!</definedName>
    <definedName name="S16P11">#REF!</definedName>
    <definedName name="S16P12" localSheetId="1">#REF!</definedName>
    <definedName name="S16P12">#REF!</definedName>
    <definedName name="S16P13" localSheetId="1">#REF!</definedName>
    <definedName name="S16P13">#REF!</definedName>
    <definedName name="S16P14" localSheetId="1">#REF!</definedName>
    <definedName name="S16P14">#REF!</definedName>
    <definedName name="S16P15" localSheetId="1">#REF!</definedName>
    <definedName name="S16P15">#REF!</definedName>
    <definedName name="S16P16" localSheetId="1">#REF!</definedName>
    <definedName name="S16P16">#REF!</definedName>
    <definedName name="S16P17" localSheetId="1">#REF!</definedName>
    <definedName name="S16P17">#REF!</definedName>
    <definedName name="S16P18" localSheetId="1">#REF!</definedName>
    <definedName name="S16P18">#REF!</definedName>
    <definedName name="S16P19" localSheetId="1">#REF!</definedName>
    <definedName name="S16P19">#REF!</definedName>
    <definedName name="S16P2" localSheetId="1">#REF!</definedName>
    <definedName name="S16P2">#REF!</definedName>
    <definedName name="S16P20" localSheetId="1">#REF!</definedName>
    <definedName name="S16P20">#REF!</definedName>
    <definedName name="S16P21" localSheetId="1">#REF!</definedName>
    <definedName name="S16P21">#REF!</definedName>
    <definedName name="S16P22" localSheetId="1">#REF!</definedName>
    <definedName name="S16P22">#REF!</definedName>
    <definedName name="S16P23" localSheetId="1">#REF!</definedName>
    <definedName name="S16P23">#REF!</definedName>
    <definedName name="S16P24" localSheetId="1">#REF!</definedName>
    <definedName name="S16P24">#REF!</definedName>
    <definedName name="S16P3" localSheetId="1">#REF!</definedName>
    <definedName name="S16P3">#REF!</definedName>
    <definedName name="S16P4" localSheetId="1">#REF!</definedName>
    <definedName name="S16P4">#REF!</definedName>
    <definedName name="S16P5" localSheetId="1">#REF!</definedName>
    <definedName name="S16P5">#REF!</definedName>
    <definedName name="S16P6" localSheetId="1">#REF!</definedName>
    <definedName name="S16P6">#REF!</definedName>
    <definedName name="S16P7" localSheetId="1">#REF!</definedName>
    <definedName name="S16P7">#REF!</definedName>
    <definedName name="S16P8" localSheetId="1">#REF!</definedName>
    <definedName name="S16P8">#REF!</definedName>
    <definedName name="S16P9" localSheetId="1">#REF!</definedName>
    <definedName name="S16P9">#REF!</definedName>
    <definedName name="S16R1" localSheetId="1">#REF!</definedName>
    <definedName name="S16R1">#REF!</definedName>
    <definedName name="S16R10" localSheetId="1">#REF!</definedName>
    <definedName name="S16R10">#REF!</definedName>
    <definedName name="S16R11" localSheetId="1">#REF!</definedName>
    <definedName name="S16R11">#REF!</definedName>
    <definedName name="S16R12" localSheetId="1">#REF!</definedName>
    <definedName name="S16R12">#REF!</definedName>
    <definedName name="S16R13" localSheetId="1">#REF!</definedName>
    <definedName name="S16R13">#REF!</definedName>
    <definedName name="S16R14" localSheetId="1">#REF!</definedName>
    <definedName name="S16R14">#REF!</definedName>
    <definedName name="S16R15" localSheetId="1">#REF!</definedName>
    <definedName name="S16R15">#REF!</definedName>
    <definedName name="S16R16" localSheetId="1">#REF!</definedName>
    <definedName name="S16R16">#REF!</definedName>
    <definedName name="S16R17" localSheetId="1">#REF!</definedName>
    <definedName name="S16R17">#REF!</definedName>
    <definedName name="S16R18" localSheetId="1">#REF!</definedName>
    <definedName name="S16R18">#REF!</definedName>
    <definedName name="S16R19" localSheetId="1">#REF!</definedName>
    <definedName name="S16R19">#REF!</definedName>
    <definedName name="S16R2" localSheetId="1">#REF!</definedName>
    <definedName name="S16R2">#REF!</definedName>
    <definedName name="S16R20" localSheetId="1">#REF!</definedName>
    <definedName name="S16R20">#REF!</definedName>
    <definedName name="S16R21" localSheetId="1">#REF!</definedName>
    <definedName name="S16R21">#REF!</definedName>
    <definedName name="S16R22" localSheetId="1">#REF!</definedName>
    <definedName name="S16R22">#REF!</definedName>
    <definedName name="S16R23" localSheetId="1">#REF!</definedName>
    <definedName name="S16R23">#REF!</definedName>
    <definedName name="S16R24" localSheetId="1">#REF!</definedName>
    <definedName name="S16R24">#REF!</definedName>
    <definedName name="S16R3" localSheetId="1">#REF!</definedName>
    <definedName name="S16R3">#REF!</definedName>
    <definedName name="S16R4" localSheetId="1">#REF!</definedName>
    <definedName name="S16R4">#REF!</definedName>
    <definedName name="S16R5" localSheetId="1">#REF!</definedName>
    <definedName name="S16R5">#REF!</definedName>
    <definedName name="S16R6" localSheetId="1">#REF!</definedName>
    <definedName name="S16R6">#REF!</definedName>
    <definedName name="S16R7" localSheetId="1">#REF!</definedName>
    <definedName name="S16R7">#REF!</definedName>
    <definedName name="S16R8" localSheetId="1">#REF!</definedName>
    <definedName name="S16R8">#REF!</definedName>
    <definedName name="S16R9" localSheetId="1">#REF!</definedName>
    <definedName name="S16R9">#REF!</definedName>
    <definedName name="S17P1" localSheetId="1">#REF!</definedName>
    <definedName name="S17P1">#REF!</definedName>
    <definedName name="S17P10" localSheetId="1">#REF!</definedName>
    <definedName name="S17P10">#REF!</definedName>
    <definedName name="S17P11" localSheetId="1">#REF!</definedName>
    <definedName name="S17P11">#REF!</definedName>
    <definedName name="S17P12" localSheetId="1">#REF!</definedName>
    <definedName name="S17P12">#REF!</definedName>
    <definedName name="S17P13" localSheetId="1">#REF!</definedName>
    <definedName name="S17P13">#REF!</definedName>
    <definedName name="S17P14" localSheetId="1">#REF!</definedName>
    <definedName name="S17P14">#REF!</definedName>
    <definedName name="S17P15" localSheetId="1">#REF!</definedName>
    <definedName name="S17P15">#REF!</definedName>
    <definedName name="S17P16" localSheetId="1">#REF!</definedName>
    <definedName name="S17P16">#REF!</definedName>
    <definedName name="S17P17" localSheetId="1">#REF!</definedName>
    <definedName name="S17P17">#REF!</definedName>
    <definedName name="S17P18" localSheetId="1">#REF!</definedName>
    <definedName name="S17P18">#REF!</definedName>
    <definedName name="S17P19" localSheetId="1">#REF!</definedName>
    <definedName name="S17P19">#REF!</definedName>
    <definedName name="S17P2" localSheetId="1">#REF!</definedName>
    <definedName name="S17P2">#REF!</definedName>
    <definedName name="S17P20" localSheetId="1">#REF!</definedName>
    <definedName name="S17P20">#REF!</definedName>
    <definedName name="S17P21" localSheetId="1">#REF!</definedName>
    <definedName name="S17P21">#REF!</definedName>
    <definedName name="S17P22" localSheetId="1">#REF!</definedName>
    <definedName name="S17P22">#REF!</definedName>
    <definedName name="S17P23" localSheetId="1">#REF!</definedName>
    <definedName name="S17P23">#REF!</definedName>
    <definedName name="S17P24" localSheetId="1">#REF!</definedName>
    <definedName name="S17P24">#REF!</definedName>
    <definedName name="S17P3" localSheetId="1">#REF!</definedName>
    <definedName name="S17P3">#REF!</definedName>
    <definedName name="S17P4" localSheetId="1">#REF!</definedName>
    <definedName name="S17P4">#REF!</definedName>
    <definedName name="S17P5" localSheetId="1">#REF!</definedName>
    <definedName name="S17P5">#REF!</definedName>
    <definedName name="S17P6" localSheetId="1">#REF!</definedName>
    <definedName name="S17P6">#REF!</definedName>
    <definedName name="S17P7" localSheetId="1">#REF!</definedName>
    <definedName name="S17P7">#REF!</definedName>
    <definedName name="S17P8" localSheetId="1">#REF!</definedName>
    <definedName name="S17P8">#REF!</definedName>
    <definedName name="S17P9" localSheetId="1">#REF!</definedName>
    <definedName name="S17P9">#REF!</definedName>
    <definedName name="S17R1" localSheetId="1">#REF!</definedName>
    <definedName name="S17R1">#REF!</definedName>
    <definedName name="S17R10" localSheetId="1">#REF!</definedName>
    <definedName name="S17R10">#REF!</definedName>
    <definedName name="S17R11" localSheetId="1">#REF!</definedName>
    <definedName name="S17R11">#REF!</definedName>
    <definedName name="S17R12" localSheetId="1">#REF!</definedName>
    <definedName name="S17R12">#REF!</definedName>
    <definedName name="S17R13" localSheetId="1">#REF!</definedName>
    <definedName name="S17R13">#REF!</definedName>
    <definedName name="S17R14" localSheetId="1">#REF!</definedName>
    <definedName name="S17R14">#REF!</definedName>
    <definedName name="S17R15" localSheetId="1">#REF!</definedName>
    <definedName name="S17R15">#REF!</definedName>
    <definedName name="S17R16" localSheetId="1">#REF!</definedName>
    <definedName name="S17R16">#REF!</definedName>
    <definedName name="S17R17" localSheetId="1">#REF!</definedName>
    <definedName name="S17R17">#REF!</definedName>
    <definedName name="S17R18" localSheetId="1">#REF!</definedName>
    <definedName name="S17R18">#REF!</definedName>
    <definedName name="S17R19" localSheetId="1">#REF!</definedName>
    <definedName name="S17R19">#REF!</definedName>
    <definedName name="S17R2" localSheetId="1">#REF!</definedName>
    <definedName name="S17R2">#REF!</definedName>
    <definedName name="S17R20" localSheetId="1">#REF!</definedName>
    <definedName name="S17R20">#REF!</definedName>
    <definedName name="S17R21" localSheetId="1">#REF!</definedName>
    <definedName name="S17R21">#REF!</definedName>
    <definedName name="S17R22" localSheetId="1">#REF!</definedName>
    <definedName name="S17R22">#REF!</definedName>
    <definedName name="S17R23" localSheetId="1">#REF!</definedName>
    <definedName name="S17R23">#REF!</definedName>
    <definedName name="S17R24" localSheetId="1">#REF!</definedName>
    <definedName name="S17R24">#REF!</definedName>
    <definedName name="S17R3" localSheetId="1">#REF!</definedName>
    <definedName name="S17R3">#REF!</definedName>
    <definedName name="S17R4" localSheetId="1">#REF!</definedName>
    <definedName name="S17R4">#REF!</definedName>
    <definedName name="S17R5" localSheetId="1">#REF!</definedName>
    <definedName name="S17R5">#REF!</definedName>
    <definedName name="S17R6" localSheetId="1">#REF!</definedName>
    <definedName name="S17R6">#REF!</definedName>
    <definedName name="S17R7" localSheetId="1">#REF!</definedName>
    <definedName name="S17R7">#REF!</definedName>
    <definedName name="S17R8" localSheetId="1">#REF!</definedName>
    <definedName name="S17R8">#REF!</definedName>
    <definedName name="S17R9" localSheetId="1">#REF!</definedName>
    <definedName name="S17R9">#REF!</definedName>
    <definedName name="S18P1" localSheetId="1">#REF!</definedName>
    <definedName name="S18P1">#REF!</definedName>
    <definedName name="S18P10" localSheetId="1">#REF!</definedName>
    <definedName name="S18P10">#REF!</definedName>
    <definedName name="S18P11" localSheetId="1">#REF!</definedName>
    <definedName name="S18P11">#REF!</definedName>
    <definedName name="S18P12" localSheetId="1">#REF!</definedName>
    <definedName name="S18P12">#REF!</definedName>
    <definedName name="S18P13" localSheetId="1">#REF!</definedName>
    <definedName name="S18P13">#REF!</definedName>
    <definedName name="S18P14" localSheetId="1">#REF!</definedName>
    <definedName name="S18P14">#REF!</definedName>
    <definedName name="S18P15" localSheetId="1">#REF!</definedName>
    <definedName name="S18P15">#REF!</definedName>
    <definedName name="S18P16" localSheetId="1">#REF!</definedName>
    <definedName name="S18P16">#REF!</definedName>
    <definedName name="S18P17" localSheetId="1">#REF!</definedName>
    <definedName name="S18P17">#REF!</definedName>
    <definedName name="S18P18" localSheetId="1">#REF!</definedName>
    <definedName name="S18P18">#REF!</definedName>
    <definedName name="S18P19" localSheetId="1">#REF!</definedName>
    <definedName name="S18P19">#REF!</definedName>
    <definedName name="S18P2" localSheetId="1">#REF!</definedName>
    <definedName name="S18P2">#REF!</definedName>
    <definedName name="S18P20" localSheetId="1">#REF!</definedName>
    <definedName name="S18P20">#REF!</definedName>
    <definedName name="S18P21" localSheetId="1">#REF!</definedName>
    <definedName name="S18P21">#REF!</definedName>
    <definedName name="S18P22" localSheetId="1">#REF!</definedName>
    <definedName name="S18P22">#REF!</definedName>
    <definedName name="S18P23" localSheetId="1">#REF!</definedName>
    <definedName name="S18P23">#REF!</definedName>
    <definedName name="S18P24" localSheetId="1">#REF!</definedName>
    <definedName name="S18P24">#REF!</definedName>
    <definedName name="S18P3" localSheetId="1">#REF!</definedName>
    <definedName name="S18P3">#REF!</definedName>
    <definedName name="S18P4" localSheetId="1">#REF!</definedName>
    <definedName name="S18P4">#REF!</definedName>
    <definedName name="S18P5" localSheetId="1">#REF!</definedName>
    <definedName name="S18P5">#REF!</definedName>
    <definedName name="S18P6" localSheetId="1">#REF!</definedName>
    <definedName name="S18P6">#REF!</definedName>
    <definedName name="S18P7" localSheetId="1">#REF!</definedName>
    <definedName name="S18P7">#REF!</definedName>
    <definedName name="S18P8" localSheetId="1">#REF!</definedName>
    <definedName name="S18P8">#REF!</definedName>
    <definedName name="S18P9" localSheetId="1">#REF!</definedName>
    <definedName name="S18P9">#REF!</definedName>
    <definedName name="S18R1" localSheetId="1">#REF!</definedName>
    <definedName name="S18R1">#REF!</definedName>
    <definedName name="S18R10" localSheetId="1">#REF!</definedName>
    <definedName name="S18R10">#REF!</definedName>
    <definedName name="S18R11" localSheetId="1">#REF!</definedName>
    <definedName name="S18R11">#REF!</definedName>
    <definedName name="S18R12" localSheetId="1">#REF!</definedName>
    <definedName name="S18R12">#REF!</definedName>
    <definedName name="S18R13" localSheetId="1">#REF!</definedName>
    <definedName name="S18R13">#REF!</definedName>
    <definedName name="S18R14" localSheetId="1">#REF!</definedName>
    <definedName name="S18R14">#REF!</definedName>
    <definedName name="S18R15" localSheetId="1">#REF!</definedName>
    <definedName name="S18R15">#REF!</definedName>
    <definedName name="S18R16" localSheetId="1">#REF!</definedName>
    <definedName name="S18R16">#REF!</definedName>
    <definedName name="S18R17" localSheetId="1">#REF!</definedName>
    <definedName name="S18R17">#REF!</definedName>
    <definedName name="S18R18" localSheetId="1">#REF!</definedName>
    <definedName name="S18R18">#REF!</definedName>
    <definedName name="S18R19" localSheetId="1">#REF!</definedName>
    <definedName name="S18R19">#REF!</definedName>
    <definedName name="S18R2" localSheetId="1">#REF!</definedName>
    <definedName name="S18R2">#REF!</definedName>
    <definedName name="S18R20" localSheetId="1">#REF!</definedName>
    <definedName name="S18R20">#REF!</definedName>
    <definedName name="S18R21" localSheetId="1">#REF!</definedName>
    <definedName name="S18R21">#REF!</definedName>
    <definedName name="S18R22" localSheetId="1">#REF!</definedName>
    <definedName name="S18R22">#REF!</definedName>
    <definedName name="S18R23" localSheetId="1">#REF!</definedName>
    <definedName name="S18R23">#REF!</definedName>
    <definedName name="S18R24" localSheetId="1">#REF!</definedName>
    <definedName name="S18R24">#REF!</definedName>
    <definedName name="S18R3" localSheetId="1">#REF!</definedName>
    <definedName name="S18R3">#REF!</definedName>
    <definedName name="S18R4" localSheetId="1">#REF!</definedName>
    <definedName name="S18R4">#REF!</definedName>
    <definedName name="S18R5" localSheetId="1">#REF!</definedName>
    <definedName name="S18R5">#REF!</definedName>
    <definedName name="S18R6" localSheetId="1">#REF!</definedName>
    <definedName name="S18R6">#REF!</definedName>
    <definedName name="S18R7" localSheetId="1">#REF!</definedName>
    <definedName name="S18R7">#REF!</definedName>
    <definedName name="S18R8" localSheetId="1">#REF!</definedName>
    <definedName name="S18R8">#REF!</definedName>
    <definedName name="S18R9" localSheetId="1">#REF!</definedName>
    <definedName name="S18R9">#REF!</definedName>
    <definedName name="S19P1" localSheetId="1">#REF!</definedName>
    <definedName name="S19P1">#REF!</definedName>
    <definedName name="S19P10" localSheetId="1">#REF!</definedName>
    <definedName name="S19P10">#REF!</definedName>
    <definedName name="S19P11" localSheetId="1">#REF!</definedName>
    <definedName name="S19P11">#REF!</definedName>
    <definedName name="S19P12" localSheetId="1">#REF!</definedName>
    <definedName name="S19P12">#REF!</definedName>
    <definedName name="S19P13" localSheetId="1">#REF!</definedName>
    <definedName name="S19P13">#REF!</definedName>
    <definedName name="S19P14" localSheetId="1">#REF!</definedName>
    <definedName name="S19P14">#REF!</definedName>
    <definedName name="S19P15" localSheetId="1">#REF!</definedName>
    <definedName name="S19P15">#REF!</definedName>
    <definedName name="S19P16" localSheetId="1">#REF!</definedName>
    <definedName name="S19P16">#REF!</definedName>
    <definedName name="S19P17" localSheetId="1">#REF!</definedName>
    <definedName name="S19P17">#REF!</definedName>
    <definedName name="S19P18" localSheetId="1">#REF!</definedName>
    <definedName name="S19P18">#REF!</definedName>
    <definedName name="S19P19" localSheetId="1">#REF!</definedName>
    <definedName name="S19P19">#REF!</definedName>
    <definedName name="S19P2" localSheetId="1">#REF!</definedName>
    <definedName name="S19P2">#REF!</definedName>
    <definedName name="S19P20" localSheetId="1">#REF!</definedName>
    <definedName name="S19P20">#REF!</definedName>
    <definedName name="S19P21" localSheetId="1">#REF!</definedName>
    <definedName name="S19P21">#REF!</definedName>
    <definedName name="S19P22" localSheetId="1">#REF!</definedName>
    <definedName name="S19P22">#REF!</definedName>
    <definedName name="S19P23" localSheetId="1">#REF!</definedName>
    <definedName name="S19P23">#REF!</definedName>
    <definedName name="S19P24" localSheetId="1">#REF!</definedName>
    <definedName name="S19P24">#REF!</definedName>
    <definedName name="S19P3" localSheetId="1">#REF!</definedName>
    <definedName name="S19P3">#REF!</definedName>
    <definedName name="S19P4" localSheetId="1">#REF!</definedName>
    <definedName name="S19P4">#REF!</definedName>
    <definedName name="S19P5" localSheetId="1">#REF!</definedName>
    <definedName name="S19P5">#REF!</definedName>
    <definedName name="S19P6" localSheetId="1">#REF!</definedName>
    <definedName name="S19P6">#REF!</definedName>
    <definedName name="S19P7" localSheetId="1">#REF!</definedName>
    <definedName name="S19P7">#REF!</definedName>
    <definedName name="S19P8" localSheetId="1">#REF!</definedName>
    <definedName name="S19P8">#REF!</definedName>
    <definedName name="S19P9" localSheetId="1">#REF!</definedName>
    <definedName name="S19P9">#REF!</definedName>
    <definedName name="S19R1" localSheetId="1">#REF!</definedName>
    <definedName name="S19R1">#REF!</definedName>
    <definedName name="S19R10" localSheetId="1">#REF!</definedName>
    <definedName name="S19R10">#REF!</definedName>
    <definedName name="S19R11" localSheetId="1">#REF!</definedName>
    <definedName name="S19R11">#REF!</definedName>
    <definedName name="S19R12" localSheetId="1">#REF!</definedName>
    <definedName name="S19R12">#REF!</definedName>
    <definedName name="S19R13" localSheetId="1">#REF!</definedName>
    <definedName name="S19R13">#REF!</definedName>
    <definedName name="S19R14" localSheetId="1">#REF!</definedName>
    <definedName name="S19R14">#REF!</definedName>
    <definedName name="S19R15" localSheetId="1">#REF!</definedName>
    <definedName name="S19R15">#REF!</definedName>
    <definedName name="S19R16" localSheetId="1">#REF!</definedName>
    <definedName name="S19R16">#REF!</definedName>
    <definedName name="S19R17" localSheetId="1">#REF!</definedName>
    <definedName name="S19R17">#REF!</definedName>
    <definedName name="S19R18" localSheetId="1">#REF!</definedName>
    <definedName name="S19R18">#REF!</definedName>
    <definedName name="S19R19" localSheetId="1">#REF!</definedName>
    <definedName name="S19R19">#REF!</definedName>
    <definedName name="S19R2" localSheetId="1">#REF!</definedName>
    <definedName name="S19R2">#REF!</definedName>
    <definedName name="S19R20" localSheetId="1">#REF!</definedName>
    <definedName name="S19R20">#REF!</definedName>
    <definedName name="S19R21" localSheetId="1">#REF!</definedName>
    <definedName name="S19R21">#REF!</definedName>
    <definedName name="S19R22" localSheetId="1">#REF!</definedName>
    <definedName name="S19R22">#REF!</definedName>
    <definedName name="S19R23" localSheetId="1">#REF!</definedName>
    <definedName name="S19R23">#REF!</definedName>
    <definedName name="S19R24" localSheetId="1">#REF!</definedName>
    <definedName name="S19R24">#REF!</definedName>
    <definedName name="S19R3" localSheetId="1">#REF!</definedName>
    <definedName name="S19R3">#REF!</definedName>
    <definedName name="S19R4" localSheetId="1">#REF!</definedName>
    <definedName name="S19R4">#REF!</definedName>
    <definedName name="S19R5" localSheetId="1">#REF!</definedName>
    <definedName name="S19R5">#REF!</definedName>
    <definedName name="S19R6" localSheetId="1">#REF!</definedName>
    <definedName name="S19R6">#REF!</definedName>
    <definedName name="S19R7" localSheetId="1">#REF!</definedName>
    <definedName name="S19R7">#REF!</definedName>
    <definedName name="S19R8" localSheetId="1">#REF!</definedName>
    <definedName name="S19R8">#REF!</definedName>
    <definedName name="S19R9" localSheetId="1">#REF!</definedName>
    <definedName name="S19R9">#REF!</definedName>
    <definedName name="S1P1" localSheetId="1">#REF!</definedName>
    <definedName name="S1P1">#REF!</definedName>
    <definedName name="S1P10" localSheetId="1">#REF!</definedName>
    <definedName name="S1P10">#REF!</definedName>
    <definedName name="S1P11" localSheetId="1">#REF!</definedName>
    <definedName name="S1P11">#REF!</definedName>
    <definedName name="S1P12" localSheetId="1">#REF!</definedName>
    <definedName name="S1P12">#REF!</definedName>
    <definedName name="S1P13" localSheetId="1">#REF!</definedName>
    <definedName name="S1P13">#REF!</definedName>
    <definedName name="S1P14" localSheetId="1">#REF!</definedName>
    <definedName name="S1P14">#REF!</definedName>
    <definedName name="S1P15" localSheetId="1">#REF!</definedName>
    <definedName name="S1P15">#REF!</definedName>
    <definedName name="S1P16" localSheetId="1">#REF!</definedName>
    <definedName name="S1P16">#REF!</definedName>
    <definedName name="S1P17" localSheetId="1">#REF!</definedName>
    <definedName name="S1P17">#REF!</definedName>
    <definedName name="S1P18" localSheetId="1">#REF!</definedName>
    <definedName name="S1P18">#REF!</definedName>
    <definedName name="S1P19" localSheetId="1">#REF!</definedName>
    <definedName name="S1P19">#REF!</definedName>
    <definedName name="S1P2" localSheetId="1">#REF!</definedName>
    <definedName name="S1P2">#REF!</definedName>
    <definedName name="S1P20" localSheetId="1">#REF!</definedName>
    <definedName name="S1P20">#REF!</definedName>
    <definedName name="S1P21" localSheetId="1">#REF!</definedName>
    <definedName name="S1P21">#REF!</definedName>
    <definedName name="S1P22" localSheetId="1">#REF!</definedName>
    <definedName name="S1P22">#REF!</definedName>
    <definedName name="S1P23" localSheetId="1">#REF!</definedName>
    <definedName name="S1P23">#REF!</definedName>
    <definedName name="S1P24" localSheetId="1">#REF!</definedName>
    <definedName name="S1P24">#REF!</definedName>
    <definedName name="S1P3" localSheetId="1">#REF!</definedName>
    <definedName name="S1P3">#REF!</definedName>
    <definedName name="S1P4" localSheetId="1">#REF!</definedName>
    <definedName name="S1P4">#REF!</definedName>
    <definedName name="S1P5" localSheetId="1">#REF!</definedName>
    <definedName name="S1P5">#REF!</definedName>
    <definedName name="S1P6" localSheetId="1">#REF!</definedName>
    <definedName name="S1P6">#REF!</definedName>
    <definedName name="S1P7" localSheetId="1">#REF!</definedName>
    <definedName name="S1P7">#REF!</definedName>
    <definedName name="S1P8" localSheetId="1">#REF!</definedName>
    <definedName name="S1P8">#REF!</definedName>
    <definedName name="S1P9" localSheetId="1">#REF!</definedName>
    <definedName name="S1P9">#REF!</definedName>
    <definedName name="S1R1" localSheetId="1">#REF!</definedName>
    <definedName name="S1R1">#REF!</definedName>
    <definedName name="S1R10" localSheetId="1">#REF!</definedName>
    <definedName name="S1R10">#REF!</definedName>
    <definedName name="S1R11" localSheetId="1">#REF!</definedName>
    <definedName name="S1R11">#REF!</definedName>
    <definedName name="S1R12" localSheetId="1">#REF!</definedName>
    <definedName name="S1R12">#REF!</definedName>
    <definedName name="S1R13" localSheetId="1">#REF!</definedName>
    <definedName name="S1R13">#REF!</definedName>
    <definedName name="S1R14" localSheetId="1">#REF!</definedName>
    <definedName name="S1R14">#REF!</definedName>
    <definedName name="S1R15" localSheetId="1">#REF!</definedName>
    <definedName name="S1R15">#REF!</definedName>
    <definedName name="S1R16" localSheetId="1">#REF!</definedName>
    <definedName name="S1R16">#REF!</definedName>
    <definedName name="S1R17" localSheetId="1">#REF!</definedName>
    <definedName name="S1R17">#REF!</definedName>
    <definedName name="S1R18" localSheetId="1">#REF!</definedName>
    <definedName name="S1R18">#REF!</definedName>
    <definedName name="S1R19" localSheetId="1">#REF!</definedName>
    <definedName name="S1R19">#REF!</definedName>
    <definedName name="S1R2" localSheetId="1">#REF!</definedName>
    <definedName name="S1R2">#REF!</definedName>
    <definedName name="S1R20" localSheetId="1">#REF!</definedName>
    <definedName name="S1R20">#REF!</definedName>
    <definedName name="S1R21" localSheetId="1">#REF!</definedName>
    <definedName name="S1R21">#REF!</definedName>
    <definedName name="S1R22" localSheetId="1">#REF!</definedName>
    <definedName name="S1R22">#REF!</definedName>
    <definedName name="S1R23" localSheetId="1">#REF!</definedName>
    <definedName name="S1R23">#REF!</definedName>
    <definedName name="S1R24" localSheetId="1">#REF!</definedName>
    <definedName name="S1R24">#REF!</definedName>
    <definedName name="S1R3" localSheetId="1">#REF!</definedName>
    <definedName name="S1R3">#REF!</definedName>
    <definedName name="S1R4" localSheetId="1">#REF!</definedName>
    <definedName name="S1R4">#REF!</definedName>
    <definedName name="S1R5" localSheetId="1">#REF!</definedName>
    <definedName name="S1R5">#REF!</definedName>
    <definedName name="S1R6" localSheetId="1">#REF!</definedName>
    <definedName name="S1R6">#REF!</definedName>
    <definedName name="S1R7" localSheetId="1">#REF!</definedName>
    <definedName name="S1R7">#REF!</definedName>
    <definedName name="S1R8" localSheetId="1">#REF!</definedName>
    <definedName name="S1R8">#REF!</definedName>
    <definedName name="S1R9" localSheetId="1">#REF!</definedName>
    <definedName name="S1R9">#REF!</definedName>
    <definedName name="S20P1" localSheetId="1">#REF!</definedName>
    <definedName name="S20P1">#REF!</definedName>
    <definedName name="S20P10" localSheetId="1">#REF!</definedName>
    <definedName name="S20P10">#REF!</definedName>
    <definedName name="S20P11" localSheetId="1">#REF!</definedName>
    <definedName name="S20P11">#REF!</definedName>
    <definedName name="S20P12" localSheetId="1">#REF!</definedName>
    <definedName name="S20P12">#REF!</definedName>
    <definedName name="S20P13" localSheetId="1">#REF!</definedName>
    <definedName name="S20P13">#REF!</definedName>
    <definedName name="S20P14" localSheetId="1">#REF!</definedName>
    <definedName name="S20P14">#REF!</definedName>
    <definedName name="S20P15" localSheetId="1">#REF!</definedName>
    <definedName name="S20P15">#REF!</definedName>
    <definedName name="S20P16" localSheetId="1">#REF!</definedName>
    <definedName name="S20P16">#REF!</definedName>
    <definedName name="S20P17" localSheetId="1">#REF!</definedName>
    <definedName name="S20P17">#REF!</definedName>
    <definedName name="S20P18" localSheetId="1">#REF!</definedName>
    <definedName name="S20P18">#REF!</definedName>
    <definedName name="S20P19" localSheetId="1">#REF!</definedName>
    <definedName name="S20P19">#REF!</definedName>
    <definedName name="S20P2" localSheetId="1">#REF!</definedName>
    <definedName name="S20P2">#REF!</definedName>
    <definedName name="S20P20" localSheetId="1">#REF!</definedName>
    <definedName name="S20P20">#REF!</definedName>
    <definedName name="S20P21" localSheetId="1">#REF!</definedName>
    <definedName name="S20P21">#REF!</definedName>
    <definedName name="S20P22" localSheetId="1">#REF!</definedName>
    <definedName name="S20P22">#REF!</definedName>
    <definedName name="S20P23" localSheetId="1">#REF!</definedName>
    <definedName name="S20P23">#REF!</definedName>
    <definedName name="S20P24" localSheetId="1">#REF!</definedName>
    <definedName name="S20P24">#REF!</definedName>
    <definedName name="S20P3" localSheetId="1">#REF!</definedName>
    <definedName name="S20P3">#REF!</definedName>
    <definedName name="S20P4" localSheetId="1">#REF!</definedName>
    <definedName name="S20P4">#REF!</definedName>
    <definedName name="S20P5" localSheetId="1">#REF!</definedName>
    <definedName name="S20P5">#REF!</definedName>
    <definedName name="S20P6" localSheetId="1">#REF!</definedName>
    <definedName name="S20P6">#REF!</definedName>
    <definedName name="S20P7" localSheetId="1">#REF!</definedName>
    <definedName name="S20P7">#REF!</definedName>
    <definedName name="S20P8" localSheetId="1">#REF!</definedName>
    <definedName name="S20P8">#REF!</definedName>
    <definedName name="S20P9" localSheetId="1">#REF!</definedName>
    <definedName name="S20P9">#REF!</definedName>
    <definedName name="S20R1" localSheetId="1">#REF!</definedName>
    <definedName name="S20R1">#REF!</definedName>
    <definedName name="S20R10" localSheetId="1">#REF!</definedName>
    <definedName name="S20R10">#REF!</definedName>
    <definedName name="S20R11" localSheetId="1">#REF!</definedName>
    <definedName name="S20R11">#REF!</definedName>
    <definedName name="S20R12" localSheetId="1">#REF!</definedName>
    <definedName name="S20R12">#REF!</definedName>
    <definedName name="S20R13" localSheetId="1">#REF!</definedName>
    <definedName name="S20R13">#REF!</definedName>
    <definedName name="S20R14" localSheetId="1">#REF!</definedName>
    <definedName name="S20R14">#REF!</definedName>
    <definedName name="S20R15" localSheetId="1">#REF!</definedName>
    <definedName name="S20R15">#REF!</definedName>
    <definedName name="S20R16" localSheetId="1">#REF!</definedName>
    <definedName name="S20R16">#REF!</definedName>
    <definedName name="S20R17" localSheetId="1">#REF!</definedName>
    <definedName name="S20R17">#REF!</definedName>
    <definedName name="S20R18" localSheetId="1">#REF!</definedName>
    <definedName name="S20R18">#REF!</definedName>
    <definedName name="S20R19" localSheetId="1">#REF!</definedName>
    <definedName name="S20R19">#REF!</definedName>
    <definedName name="S20R2" localSheetId="1">#REF!</definedName>
    <definedName name="S20R2">#REF!</definedName>
    <definedName name="S20R20" localSheetId="1">#REF!</definedName>
    <definedName name="S20R20">#REF!</definedName>
    <definedName name="S20R21" localSheetId="1">#REF!</definedName>
    <definedName name="S20R21">#REF!</definedName>
    <definedName name="S20R22" localSheetId="1">#REF!</definedName>
    <definedName name="S20R22">#REF!</definedName>
    <definedName name="S20R23" localSheetId="1">#REF!</definedName>
    <definedName name="S20R23">#REF!</definedName>
    <definedName name="S20R24" localSheetId="1">#REF!</definedName>
    <definedName name="S20R24">#REF!</definedName>
    <definedName name="S20R3" localSheetId="1">#REF!</definedName>
    <definedName name="S20R3">#REF!</definedName>
    <definedName name="S20R4" localSheetId="1">#REF!</definedName>
    <definedName name="S20R4">#REF!</definedName>
    <definedName name="S20R5" localSheetId="1">#REF!</definedName>
    <definedName name="S20R5">#REF!</definedName>
    <definedName name="S20R6" localSheetId="1">#REF!</definedName>
    <definedName name="S20R6">#REF!</definedName>
    <definedName name="S20R7" localSheetId="1">#REF!</definedName>
    <definedName name="S20R7">#REF!</definedName>
    <definedName name="S20R8" localSheetId="1">#REF!</definedName>
    <definedName name="S20R8">#REF!</definedName>
    <definedName name="S20R9" localSheetId="1">#REF!</definedName>
    <definedName name="S20R9">#REF!</definedName>
    <definedName name="S21P1" localSheetId="1">#REF!</definedName>
    <definedName name="S21P1">#REF!</definedName>
    <definedName name="S21P10" localSheetId="1">#REF!</definedName>
    <definedName name="S21P10">#REF!</definedName>
    <definedName name="S21P11" localSheetId="1">#REF!</definedName>
    <definedName name="S21P11">#REF!</definedName>
    <definedName name="S21P12" localSheetId="1">#REF!</definedName>
    <definedName name="S21P12">#REF!</definedName>
    <definedName name="S21P13" localSheetId="1">#REF!</definedName>
    <definedName name="S21P13">#REF!</definedName>
    <definedName name="S21P14" localSheetId="1">#REF!</definedName>
    <definedName name="S21P14">#REF!</definedName>
    <definedName name="S21P15" localSheetId="1">#REF!</definedName>
    <definedName name="S21P15">#REF!</definedName>
    <definedName name="S21P16" localSheetId="1">#REF!</definedName>
    <definedName name="S21P16">#REF!</definedName>
    <definedName name="S21P17" localSheetId="1">#REF!</definedName>
    <definedName name="S21P17">#REF!</definedName>
    <definedName name="S21P18" localSheetId="1">#REF!</definedName>
    <definedName name="S21P18">#REF!</definedName>
    <definedName name="S21P19" localSheetId="1">#REF!</definedName>
    <definedName name="S21P19">#REF!</definedName>
    <definedName name="S21P2" localSheetId="1">#REF!</definedName>
    <definedName name="S21P2">#REF!</definedName>
    <definedName name="S21P20" localSheetId="1">#REF!</definedName>
    <definedName name="S21P20">#REF!</definedName>
    <definedName name="S21P21" localSheetId="1">#REF!</definedName>
    <definedName name="S21P21">#REF!</definedName>
    <definedName name="S21P22" localSheetId="1">#REF!</definedName>
    <definedName name="S21P22">#REF!</definedName>
    <definedName name="S21P23" localSheetId="1">#REF!</definedName>
    <definedName name="S21P23">#REF!</definedName>
    <definedName name="S21P24" localSheetId="1">#REF!</definedName>
    <definedName name="S21P24">#REF!</definedName>
    <definedName name="S21P3" localSheetId="1">#REF!</definedName>
    <definedName name="S21P3">#REF!</definedName>
    <definedName name="S21P4" localSheetId="1">#REF!</definedName>
    <definedName name="S21P4">#REF!</definedName>
    <definedName name="S21P5" localSheetId="1">#REF!</definedName>
    <definedName name="S21P5">#REF!</definedName>
    <definedName name="S21P6" localSheetId="1">#REF!</definedName>
    <definedName name="S21P6">#REF!</definedName>
    <definedName name="S21P7" localSheetId="1">#REF!</definedName>
    <definedName name="S21P7">#REF!</definedName>
    <definedName name="S21P8" localSheetId="1">#REF!</definedName>
    <definedName name="S21P8">#REF!</definedName>
    <definedName name="S21P9" localSheetId="1">#REF!</definedName>
    <definedName name="S21P9">#REF!</definedName>
    <definedName name="S21R1" localSheetId="1">#REF!</definedName>
    <definedName name="S21R1">#REF!</definedName>
    <definedName name="S21R10" localSheetId="1">#REF!</definedName>
    <definedName name="S21R10">#REF!</definedName>
    <definedName name="S21R11" localSheetId="1">#REF!</definedName>
    <definedName name="S21R11">#REF!</definedName>
    <definedName name="S21R12" localSheetId="1">#REF!</definedName>
    <definedName name="S21R12">#REF!</definedName>
    <definedName name="S21R13" localSheetId="1">#REF!</definedName>
    <definedName name="S21R13">#REF!</definedName>
    <definedName name="S21R14" localSheetId="1">#REF!</definedName>
    <definedName name="S21R14">#REF!</definedName>
    <definedName name="S21R15" localSheetId="1">#REF!</definedName>
    <definedName name="S21R15">#REF!</definedName>
    <definedName name="S21R16" localSheetId="1">#REF!</definedName>
    <definedName name="S21R16">#REF!</definedName>
    <definedName name="S21R17" localSheetId="1">#REF!</definedName>
    <definedName name="S21R17">#REF!</definedName>
    <definedName name="S21R18" localSheetId="1">#REF!</definedName>
    <definedName name="S21R18">#REF!</definedName>
    <definedName name="S21R19" localSheetId="1">#REF!</definedName>
    <definedName name="S21R19">#REF!</definedName>
    <definedName name="S21R2" localSheetId="1">#REF!</definedName>
    <definedName name="S21R2">#REF!</definedName>
    <definedName name="S21R20" localSheetId="1">#REF!</definedName>
    <definedName name="S21R20">#REF!</definedName>
    <definedName name="S21R21" localSheetId="1">#REF!</definedName>
    <definedName name="S21R21">#REF!</definedName>
    <definedName name="S21R22" localSheetId="1">#REF!</definedName>
    <definedName name="S21R22">#REF!</definedName>
    <definedName name="S21R23" localSheetId="1">#REF!</definedName>
    <definedName name="S21R23">#REF!</definedName>
    <definedName name="S21R24" localSheetId="1">#REF!</definedName>
    <definedName name="S21R24">#REF!</definedName>
    <definedName name="S21R3" localSheetId="1">#REF!</definedName>
    <definedName name="S21R3">#REF!</definedName>
    <definedName name="S21R4" localSheetId="1">#REF!</definedName>
    <definedName name="S21R4">#REF!</definedName>
    <definedName name="S21R5" localSheetId="1">#REF!</definedName>
    <definedName name="S21R5">#REF!</definedName>
    <definedName name="S21R6" localSheetId="1">#REF!</definedName>
    <definedName name="S21R6">#REF!</definedName>
    <definedName name="S21R7" localSheetId="1">#REF!</definedName>
    <definedName name="S21R7">#REF!</definedName>
    <definedName name="S21R8" localSheetId="1">#REF!</definedName>
    <definedName name="S21R8">#REF!</definedName>
    <definedName name="S21R9" localSheetId="1">#REF!</definedName>
    <definedName name="S21R9">#REF!</definedName>
    <definedName name="S22P1" localSheetId="1">#REF!</definedName>
    <definedName name="S22P1">#REF!</definedName>
    <definedName name="S22P10" localSheetId="1">#REF!</definedName>
    <definedName name="S22P10">#REF!</definedName>
    <definedName name="S22P11" localSheetId="1">#REF!</definedName>
    <definedName name="S22P11">#REF!</definedName>
    <definedName name="S22P12" localSheetId="1">#REF!</definedName>
    <definedName name="S22P12">#REF!</definedName>
    <definedName name="S22P13" localSheetId="1">#REF!</definedName>
    <definedName name="S22P13">#REF!</definedName>
    <definedName name="S22P14" localSheetId="1">#REF!</definedName>
    <definedName name="S22P14">#REF!</definedName>
    <definedName name="S22P15" localSheetId="1">#REF!</definedName>
    <definedName name="S22P15">#REF!</definedName>
    <definedName name="S22P16" localSheetId="1">#REF!</definedName>
    <definedName name="S22P16">#REF!</definedName>
    <definedName name="S22P17" localSheetId="1">#REF!</definedName>
    <definedName name="S22P17">#REF!</definedName>
    <definedName name="S22P18" localSheetId="1">#REF!</definedName>
    <definedName name="S22P18">#REF!</definedName>
    <definedName name="S22P19" localSheetId="1">#REF!</definedName>
    <definedName name="S22P19">#REF!</definedName>
    <definedName name="S22P2" localSheetId="1">#REF!</definedName>
    <definedName name="S22P2">#REF!</definedName>
    <definedName name="S22P20" localSheetId="1">#REF!</definedName>
    <definedName name="S22P20">#REF!</definedName>
    <definedName name="S22P21" localSheetId="1">#REF!</definedName>
    <definedName name="S22P21">#REF!</definedName>
    <definedName name="S22P22" localSheetId="1">#REF!</definedName>
    <definedName name="S22P22">#REF!</definedName>
    <definedName name="S22P23" localSheetId="1">#REF!</definedName>
    <definedName name="S22P23">#REF!</definedName>
    <definedName name="S22P24" localSheetId="1">#REF!</definedName>
    <definedName name="S22P24">#REF!</definedName>
    <definedName name="S22P3" localSheetId="1">#REF!</definedName>
    <definedName name="S22P3">#REF!</definedName>
    <definedName name="S22P4" localSheetId="1">#REF!</definedName>
    <definedName name="S22P4">#REF!</definedName>
    <definedName name="S22P5" localSheetId="1">#REF!</definedName>
    <definedName name="S22P5">#REF!</definedName>
    <definedName name="S22P6" localSheetId="1">#REF!</definedName>
    <definedName name="S22P6">#REF!</definedName>
    <definedName name="S22P7" localSheetId="1">#REF!</definedName>
    <definedName name="S22P7">#REF!</definedName>
    <definedName name="S22P8" localSheetId="1">#REF!</definedName>
    <definedName name="S22P8">#REF!</definedName>
    <definedName name="S22P9" localSheetId="1">#REF!</definedName>
    <definedName name="S22P9">#REF!</definedName>
    <definedName name="S22R1" localSheetId="1">#REF!</definedName>
    <definedName name="S22R1">#REF!</definedName>
    <definedName name="S22R10" localSheetId="1">#REF!</definedName>
    <definedName name="S22R10">#REF!</definedName>
    <definedName name="S22R11" localSheetId="1">#REF!</definedName>
    <definedName name="S22R11">#REF!</definedName>
    <definedName name="S22R12" localSheetId="1">#REF!</definedName>
    <definedName name="S22R12">#REF!</definedName>
    <definedName name="S22R13" localSheetId="1">#REF!</definedName>
    <definedName name="S22R13">#REF!</definedName>
    <definedName name="S22R14" localSheetId="1">#REF!</definedName>
    <definedName name="S22R14">#REF!</definedName>
    <definedName name="S22R15" localSheetId="1">#REF!</definedName>
    <definedName name="S22R15">#REF!</definedName>
    <definedName name="S22R16" localSheetId="1">#REF!</definedName>
    <definedName name="S22R16">#REF!</definedName>
    <definedName name="S22R17" localSheetId="1">#REF!</definedName>
    <definedName name="S22R17">#REF!</definedName>
    <definedName name="S22R18" localSheetId="1">#REF!</definedName>
    <definedName name="S22R18">#REF!</definedName>
    <definedName name="S22R19" localSheetId="1">#REF!</definedName>
    <definedName name="S22R19">#REF!</definedName>
    <definedName name="S22R2" localSheetId="1">#REF!</definedName>
    <definedName name="S22R2">#REF!</definedName>
    <definedName name="S22R20" localSheetId="1">#REF!</definedName>
    <definedName name="S22R20">#REF!</definedName>
    <definedName name="S22R21" localSheetId="1">#REF!</definedName>
    <definedName name="S22R21">#REF!</definedName>
    <definedName name="S22R22" localSheetId="1">#REF!</definedName>
    <definedName name="S22R22">#REF!</definedName>
    <definedName name="S22R23" localSheetId="1">#REF!</definedName>
    <definedName name="S22R23">#REF!</definedName>
    <definedName name="S22R24" localSheetId="1">#REF!</definedName>
    <definedName name="S22R24">#REF!</definedName>
    <definedName name="S22R3" localSheetId="1">#REF!</definedName>
    <definedName name="S22R3">#REF!</definedName>
    <definedName name="S22R4" localSheetId="1">#REF!</definedName>
    <definedName name="S22R4">#REF!</definedName>
    <definedName name="S22R5" localSheetId="1">#REF!</definedName>
    <definedName name="S22R5">#REF!</definedName>
    <definedName name="S22R6" localSheetId="1">#REF!</definedName>
    <definedName name="S22R6">#REF!</definedName>
    <definedName name="S22R7" localSheetId="1">#REF!</definedName>
    <definedName name="S22R7">#REF!</definedName>
    <definedName name="S22R8" localSheetId="1">#REF!</definedName>
    <definedName name="S22R8">#REF!</definedName>
    <definedName name="S22R9" localSheetId="1">#REF!</definedName>
    <definedName name="S22R9">#REF!</definedName>
    <definedName name="S23P1" localSheetId="1">#REF!</definedName>
    <definedName name="S23P1">#REF!</definedName>
    <definedName name="S23P10" localSheetId="1">#REF!</definedName>
    <definedName name="S23P10">#REF!</definedName>
    <definedName name="S23P11" localSheetId="1">#REF!</definedName>
    <definedName name="S23P11">#REF!</definedName>
    <definedName name="S23P12" localSheetId="1">#REF!</definedName>
    <definedName name="S23P12">#REF!</definedName>
    <definedName name="S23P13" localSheetId="1">#REF!</definedName>
    <definedName name="S23P13">#REF!</definedName>
    <definedName name="S23P14" localSheetId="1">#REF!</definedName>
    <definedName name="S23P14">#REF!</definedName>
    <definedName name="S23P15" localSheetId="1">#REF!</definedName>
    <definedName name="S23P15">#REF!</definedName>
    <definedName name="S23P16" localSheetId="1">#REF!</definedName>
    <definedName name="S23P16">#REF!</definedName>
    <definedName name="S23P17" localSheetId="1">#REF!</definedName>
    <definedName name="S23P17">#REF!</definedName>
    <definedName name="S23P18" localSheetId="1">#REF!</definedName>
    <definedName name="S23P18">#REF!</definedName>
    <definedName name="S23P19" localSheetId="1">#REF!</definedName>
    <definedName name="S23P19">#REF!</definedName>
    <definedName name="S23P2" localSheetId="1">#REF!</definedName>
    <definedName name="S23P2">#REF!</definedName>
    <definedName name="S23P20" localSheetId="1">#REF!</definedName>
    <definedName name="S23P20">#REF!</definedName>
    <definedName name="S23P21" localSheetId="1">#REF!</definedName>
    <definedName name="S23P21">#REF!</definedName>
    <definedName name="S23P22" localSheetId="1">#REF!</definedName>
    <definedName name="S23P22">#REF!</definedName>
    <definedName name="S23P23" localSheetId="1">#REF!</definedName>
    <definedName name="S23P23">#REF!</definedName>
    <definedName name="S23P24" localSheetId="1">#REF!</definedName>
    <definedName name="S23P24">#REF!</definedName>
    <definedName name="S23P3" localSheetId="1">#REF!</definedName>
    <definedName name="S23P3">#REF!</definedName>
    <definedName name="S23P4" localSheetId="1">#REF!</definedName>
    <definedName name="S23P4">#REF!</definedName>
    <definedName name="S23P5" localSheetId="1">#REF!</definedName>
    <definedName name="S23P5">#REF!</definedName>
    <definedName name="S23P6" localSheetId="1">#REF!</definedName>
    <definedName name="S23P6">#REF!</definedName>
    <definedName name="S23P7" localSheetId="1">#REF!</definedName>
    <definedName name="S23P7">#REF!</definedName>
    <definedName name="S23P8" localSheetId="1">#REF!</definedName>
    <definedName name="S23P8">#REF!</definedName>
    <definedName name="S23P9" localSheetId="1">#REF!</definedName>
    <definedName name="S23P9">#REF!</definedName>
    <definedName name="S23R1" localSheetId="1">#REF!</definedName>
    <definedName name="S23R1">#REF!</definedName>
    <definedName name="S23R10" localSheetId="1">#REF!</definedName>
    <definedName name="S23R10">#REF!</definedName>
    <definedName name="S23R11" localSheetId="1">#REF!</definedName>
    <definedName name="S23R11">#REF!</definedName>
    <definedName name="S23R12" localSheetId="1">#REF!</definedName>
    <definedName name="S23R12">#REF!</definedName>
    <definedName name="S23R13" localSheetId="1">#REF!</definedName>
    <definedName name="S23R13">#REF!</definedName>
    <definedName name="S23R14" localSheetId="1">#REF!</definedName>
    <definedName name="S23R14">#REF!</definedName>
    <definedName name="S23R15" localSheetId="1">#REF!</definedName>
    <definedName name="S23R15">#REF!</definedName>
    <definedName name="S23R16" localSheetId="1">#REF!</definedName>
    <definedName name="S23R16">#REF!</definedName>
    <definedName name="S23R17" localSheetId="1">#REF!</definedName>
    <definedName name="S23R17">#REF!</definedName>
    <definedName name="S23R18" localSheetId="1">#REF!</definedName>
    <definedName name="S23R18">#REF!</definedName>
    <definedName name="S23R19" localSheetId="1">#REF!</definedName>
    <definedName name="S23R19">#REF!</definedName>
    <definedName name="S23R2" localSheetId="1">#REF!</definedName>
    <definedName name="S23R2">#REF!</definedName>
    <definedName name="S23R20" localSheetId="1">#REF!</definedName>
    <definedName name="S23R20">#REF!</definedName>
    <definedName name="S23R21" localSheetId="1">#REF!</definedName>
    <definedName name="S23R21">#REF!</definedName>
    <definedName name="S23R22" localSheetId="1">#REF!</definedName>
    <definedName name="S23R22">#REF!</definedName>
    <definedName name="S23R23" localSheetId="1">#REF!</definedName>
    <definedName name="S23R23">#REF!</definedName>
    <definedName name="S23R24" localSheetId="1">#REF!</definedName>
    <definedName name="S23R24">#REF!</definedName>
    <definedName name="S23R3" localSheetId="1">#REF!</definedName>
    <definedName name="S23R3">#REF!</definedName>
    <definedName name="S23R4" localSheetId="1">#REF!</definedName>
    <definedName name="S23R4">#REF!</definedName>
    <definedName name="S23R5" localSheetId="1">#REF!</definedName>
    <definedName name="S23R5">#REF!</definedName>
    <definedName name="S23R6" localSheetId="1">#REF!</definedName>
    <definedName name="S23R6">#REF!</definedName>
    <definedName name="S23R7" localSheetId="1">#REF!</definedName>
    <definedName name="S23R7">#REF!</definedName>
    <definedName name="S23R8" localSheetId="1">#REF!</definedName>
    <definedName name="S23R8">#REF!</definedName>
    <definedName name="S23R9" localSheetId="1">#REF!</definedName>
    <definedName name="S23R9">#REF!</definedName>
    <definedName name="S24P1" localSheetId="1">#REF!</definedName>
    <definedName name="S24P1">#REF!</definedName>
    <definedName name="S24P10" localSheetId="1">#REF!</definedName>
    <definedName name="S24P10">#REF!</definedName>
    <definedName name="S24P11" localSheetId="1">#REF!</definedName>
    <definedName name="S24P11">#REF!</definedName>
    <definedName name="S24P12" localSheetId="1">#REF!</definedName>
    <definedName name="S24P12">#REF!</definedName>
    <definedName name="S24P13" localSheetId="1">#REF!</definedName>
    <definedName name="S24P13">#REF!</definedName>
    <definedName name="S24P14" localSheetId="1">#REF!</definedName>
    <definedName name="S24P14">#REF!</definedName>
    <definedName name="S24P15" localSheetId="1">#REF!</definedName>
    <definedName name="S24P15">#REF!</definedName>
    <definedName name="S24P16" localSheetId="1">#REF!</definedName>
    <definedName name="S24P16">#REF!</definedName>
    <definedName name="S24P17" localSheetId="1">#REF!</definedName>
    <definedName name="S24P17">#REF!</definedName>
    <definedName name="S24P18" localSheetId="1">#REF!</definedName>
    <definedName name="S24P18">#REF!</definedName>
    <definedName name="S24P19" localSheetId="1">#REF!</definedName>
    <definedName name="S24P19">#REF!</definedName>
    <definedName name="S24P2" localSheetId="1">#REF!</definedName>
    <definedName name="S24P2">#REF!</definedName>
    <definedName name="S24P20" localSheetId="1">#REF!</definedName>
    <definedName name="S24P20">#REF!</definedName>
    <definedName name="S24P21" localSheetId="1">#REF!</definedName>
    <definedName name="S24P21">#REF!</definedName>
    <definedName name="S24P22" localSheetId="1">#REF!</definedName>
    <definedName name="S24P22">#REF!</definedName>
    <definedName name="S24P23" localSheetId="1">#REF!</definedName>
    <definedName name="S24P23">#REF!</definedName>
    <definedName name="S24P24" localSheetId="1">#REF!</definedName>
    <definedName name="S24P24">#REF!</definedName>
    <definedName name="S24P3" localSheetId="1">#REF!</definedName>
    <definedName name="S24P3">#REF!</definedName>
    <definedName name="S24P4" localSheetId="1">#REF!</definedName>
    <definedName name="S24P4">#REF!</definedName>
    <definedName name="S24P5" localSheetId="1">#REF!</definedName>
    <definedName name="S24P5">#REF!</definedName>
    <definedName name="S24P6" localSheetId="1">#REF!</definedName>
    <definedName name="S24P6">#REF!</definedName>
    <definedName name="S24P7" localSheetId="1">#REF!</definedName>
    <definedName name="S24P7">#REF!</definedName>
    <definedName name="S24P8" localSheetId="1">#REF!</definedName>
    <definedName name="S24P8">#REF!</definedName>
    <definedName name="S24P9" localSheetId="1">#REF!</definedName>
    <definedName name="S24P9">#REF!</definedName>
    <definedName name="S24R1" localSheetId="1">#REF!</definedName>
    <definedName name="S24R1">#REF!</definedName>
    <definedName name="S24R10" localSheetId="1">#REF!</definedName>
    <definedName name="S24R10">#REF!</definedName>
    <definedName name="S24R11" localSheetId="1">#REF!</definedName>
    <definedName name="S24R11">#REF!</definedName>
    <definedName name="S24R12" localSheetId="1">#REF!</definedName>
    <definedName name="S24R12">#REF!</definedName>
    <definedName name="S24R13" localSheetId="1">#REF!</definedName>
    <definedName name="S24R13">#REF!</definedName>
    <definedName name="S24R14" localSheetId="1">#REF!</definedName>
    <definedName name="S24R14">#REF!</definedName>
    <definedName name="S24R15" localSheetId="1">#REF!</definedName>
    <definedName name="S24R15">#REF!</definedName>
    <definedName name="S24R16" localSheetId="1">#REF!</definedName>
    <definedName name="S24R16">#REF!</definedName>
    <definedName name="S24R17" localSheetId="1">#REF!</definedName>
    <definedName name="S24R17">#REF!</definedName>
    <definedName name="S24R18" localSheetId="1">#REF!</definedName>
    <definedName name="S24R18">#REF!</definedName>
    <definedName name="S24R19" localSheetId="1">#REF!</definedName>
    <definedName name="S24R19">#REF!</definedName>
    <definedName name="S24R2" localSheetId="1">#REF!</definedName>
    <definedName name="S24R2">#REF!</definedName>
    <definedName name="S24R20" localSheetId="1">#REF!</definedName>
    <definedName name="S24R20">#REF!</definedName>
    <definedName name="S24R21" localSheetId="1">#REF!</definedName>
    <definedName name="S24R21">#REF!</definedName>
    <definedName name="S24R22" localSheetId="1">#REF!</definedName>
    <definedName name="S24R22">#REF!</definedName>
    <definedName name="S24R23" localSheetId="1">#REF!</definedName>
    <definedName name="S24R23">#REF!</definedName>
    <definedName name="S24R24" localSheetId="1">#REF!</definedName>
    <definedName name="S24R24">#REF!</definedName>
    <definedName name="S24R3" localSheetId="1">#REF!</definedName>
    <definedName name="S24R3">#REF!</definedName>
    <definedName name="S24R4" localSheetId="1">#REF!</definedName>
    <definedName name="S24R4">#REF!</definedName>
    <definedName name="S24R5" localSheetId="1">#REF!</definedName>
    <definedName name="S24R5">#REF!</definedName>
    <definedName name="S24R6" localSheetId="1">#REF!</definedName>
    <definedName name="S24R6">#REF!</definedName>
    <definedName name="S24R7" localSheetId="1">#REF!</definedName>
    <definedName name="S24R7">#REF!</definedName>
    <definedName name="S24R8" localSheetId="1">#REF!</definedName>
    <definedName name="S24R8">#REF!</definedName>
    <definedName name="S24R9" localSheetId="1">#REF!</definedName>
    <definedName name="S24R9">#REF!</definedName>
    <definedName name="S25P1" localSheetId="1">#REF!</definedName>
    <definedName name="S25P1">#REF!</definedName>
    <definedName name="S25P10" localSheetId="1">#REF!</definedName>
    <definedName name="S25P10">#REF!</definedName>
    <definedName name="S25P11" localSheetId="1">#REF!</definedName>
    <definedName name="S25P11">#REF!</definedName>
    <definedName name="S25P12" localSheetId="1">#REF!</definedName>
    <definedName name="S25P12">#REF!</definedName>
    <definedName name="S25P13" localSheetId="1">#REF!</definedName>
    <definedName name="S25P13">#REF!</definedName>
    <definedName name="S25P14" localSheetId="1">#REF!</definedName>
    <definedName name="S25P14">#REF!</definedName>
    <definedName name="S25P15" localSheetId="1">#REF!</definedName>
    <definedName name="S25P15">#REF!</definedName>
    <definedName name="S25P16" localSheetId="1">#REF!</definedName>
    <definedName name="S25P16">#REF!</definedName>
    <definedName name="S25P17" localSheetId="1">#REF!</definedName>
    <definedName name="S25P17">#REF!</definedName>
    <definedName name="S25P18" localSheetId="1">#REF!</definedName>
    <definedName name="S25P18">#REF!</definedName>
    <definedName name="S25P19" localSheetId="1">#REF!</definedName>
    <definedName name="S25P19">#REF!</definedName>
    <definedName name="S25P2" localSheetId="1">#REF!</definedName>
    <definedName name="S25P2">#REF!</definedName>
    <definedName name="S25P20" localSheetId="1">#REF!</definedName>
    <definedName name="S25P20">#REF!</definedName>
    <definedName name="S25P21" localSheetId="1">#REF!</definedName>
    <definedName name="S25P21">#REF!</definedName>
    <definedName name="S25P22" localSheetId="1">#REF!</definedName>
    <definedName name="S25P22">#REF!</definedName>
    <definedName name="S25P23" localSheetId="1">#REF!</definedName>
    <definedName name="S25P23">#REF!</definedName>
    <definedName name="S25P24" localSheetId="1">#REF!</definedName>
    <definedName name="S25P24">#REF!</definedName>
    <definedName name="S25P3" localSheetId="1">#REF!</definedName>
    <definedName name="S25P3">#REF!</definedName>
    <definedName name="S25P4" localSheetId="1">#REF!</definedName>
    <definedName name="S25P4">#REF!</definedName>
    <definedName name="S25P5" localSheetId="1">#REF!</definedName>
    <definedName name="S25P5">#REF!</definedName>
    <definedName name="S25P6" localSheetId="1">#REF!</definedName>
    <definedName name="S25P6">#REF!</definedName>
    <definedName name="S25P7" localSheetId="1">#REF!</definedName>
    <definedName name="S25P7">#REF!</definedName>
    <definedName name="S25P8" localSheetId="1">#REF!</definedName>
    <definedName name="S25P8">#REF!</definedName>
    <definedName name="S25P9" localSheetId="1">#REF!</definedName>
    <definedName name="S25P9">#REF!</definedName>
    <definedName name="S25R1" localSheetId="1">#REF!</definedName>
    <definedName name="S25R1">#REF!</definedName>
    <definedName name="S25R10" localSheetId="1">#REF!</definedName>
    <definedName name="S25R10">#REF!</definedName>
    <definedName name="S25R11" localSheetId="1">#REF!</definedName>
    <definedName name="S25R11">#REF!</definedName>
    <definedName name="S25R12" localSheetId="1">#REF!</definedName>
    <definedName name="S25R12">#REF!</definedName>
    <definedName name="S25R13" localSheetId="1">#REF!</definedName>
    <definedName name="S25R13">#REF!</definedName>
    <definedName name="S25R14" localSheetId="1">#REF!</definedName>
    <definedName name="S25R14">#REF!</definedName>
    <definedName name="S25R15" localSheetId="1">#REF!</definedName>
    <definedName name="S25R15">#REF!</definedName>
    <definedName name="S25R16" localSheetId="1">#REF!</definedName>
    <definedName name="S25R16">#REF!</definedName>
    <definedName name="S25R17" localSheetId="1">#REF!</definedName>
    <definedName name="S25R17">#REF!</definedName>
    <definedName name="S25R18" localSheetId="1">#REF!</definedName>
    <definedName name="S25R18">#REF!</definedName>
    <definedName name="S25R19" localSheetId="1">#REF!</definedName>
    <definedName name="S25R19">#REF!</definedName>
    <definedName name="S25R2" localSheetId="1">#REF!</definedName>
    <definedName name="S25R2">#REF!</definedName>
    <definedName name="S25R20" localSheetId="1">#REF!</definedName>
    <definedName name="S25R20">#REF!</definedName>
    <definedName name="S25R21" localSheetId="1">#REF!</definedName>
    <definedName name="S25R21">#REF!</definedName>
    <definedName name="S25R22" localSheetId="1">#REF!</definedName>
    <definedName name="S25R22">#REF!</definedName>
    <definedName name="S25R23" localSheetId="1">#REF!</definedName>
    <definedName name="S25R23">#REF!</definedName>
    <definedName name="S25R24" localSheetId="1">#REF!</definedName>
    <definedName name="S25R24">#REF!</definedName>
    <definedName name="S25R3" localSheetId="1">#REF!</definedName>
    <definedName name="S25R3">#REF!</definedName>
    <definedName name="S25R4" localSheetId="1">#REF!</definedName>
    <definedName name="S25R4">#REF!</definedName>
    <definedName name="S25R5" localSheetId="1">#REF!</definedName>
    <definedName name="S25R5">#REF!</definedName>
    <definedName name="S25R6" localSheetId="1">#REF!</definedName>
    <definedName name="S25R6">#REF!</definedName>
    <definedName name="S25R7" localSheetId="1">#REF!</definedName>
    <definedName name="S25R7">#REF!</definedName>
    <definedName name="S25R8" localSheetId="1">#REF!</definedName>
    <definedName name="S25R8">#REF!</definedName>
    <definedName name="S25R9" localSheetId="1">#REF!</definedName>
    <definedName name="S25R9">#REF!</definedName>
    <definedName name="S26P1" localSheetId="1">#REF!</definedName>
    <definedName name="S26P1">#REF!</definedName>
    <definedName name="S26P10" localSheetId="1">#REF!</definedName>
    <definedName name="S26P10">#REF!</definedName>
    <definedName name="S26P11" localSheetId="1">#REF!</definedName>
    <definedName name="S26P11">#REF!</definedName>
    <definedName name="S26P12" localSheetId="1">#REF!</definedName>
    <definedName name="S26P12">#REF!</definedName>
    <definedName name="S26P13" localSheetId="1">#REF!</definedName>
    <definedName name="S26P13">#REF!</definedName>
    <definedName name="S26P14" localSheetId="1">#REF!</definedName>
    <definedName name="S26P14">#REF!</definedName>
    <definedName name="S26P15" localSheetId="1">#REF!</definedName>
    <definedName name="S26P15">#REF!</definedName>
    <definedName name="S26P16" localSheetId="1">#REF!</definedName>
    <definedName name="S26P16">#REF!</definedName>
    <definedName name="S26P17" localSheetId="1">#REF!</definedName>
    <definedName name="S26P17">#REF!</definedName>
    <definedName name="S26P18" localSheetId="1">#REF!</definedName>
    <definedName name="S26P18">#REF!</definedName>
    <definedName name="S26P19" localSheetId="1">#REF!</definedName>
    <definedName name="S26P19">#REF!</definedName>
    <definedName name="S26P2" localSheetId="1">#REF!</definedName>
    <definedName name="S26P2">#REF!</definedName>
    <definedName name="S26P20" localSheetId="1">#REF!</definedName>
    <definedName name="S26P20">#REF!</definedName>
    <definedName name="S26P21" localSheetId="1">#REF!</definedName>
    <definedName name="S26P21">#REF!</definedName>
    <definedName name="S26P22" localSheetId="1">#REF!</definedName>
    <definedName name="S26P22">#REF!</definedName>
    <definedName name="S26P23" localSheetId="1">#REF!</definedName>
    <definedName name="S26P23">#REF!</definedName>
    <definedName name="S26P24" localSheetId="1">#REF!</definedName>
    <definedName name="S26P24">#REF!</definedName>
    <definedName name="S26P3" localSheetId="1">#REF!</definedName>
    <definedName name="S26P3">#REF!</definedName>
    <definedName name="S26P4" localSheetId="1">#REF!</definedName>
    <definedName name="S26P4">#REF!</definedName>
    <definedName name="S26P5" localSheetId="1">#REF!</definedName>
    <definedName name="S26P5">#REF!</definedName>
    <definedName name="S26P6" localSheetId="1">#REF!</definedName>
    <definedName name="S26P6">#REF!</definedName>
    <definedName name="S26P7" localSheetId="1">#REF!</definedName>
    <definedName name="S26P7">#REF!</definedName>
    <definedName name="S26P8" localSheetId="1">#REF!</definedName>
    <definedName name="S26P8">#REF!</definedName>
    <definedName name="S26P9" localSheetId="1">#REF!</definedName>
    <definedName name="S26P9">#REF!</definedName>
    <definedName name="S26R1" localSheetId="1">#REF!</definedName>
    <definedName name="S26R1">#REF!</definedName>
    <definedName name="S26R10" localSheetId="1">#REF!</definedName>
    <definedName name="S26R10">#REF!</definedName>
    <definedName name="S26R11" localSheetId="1">#REF!</definedName>
    <definedName name="S26R11">#REF!</definedName>
    <definedName name="S26R12" localSheetId="1">#REF!</definedName>
    <definedName name="S26R12">#REF!</definedName>
    <definedName name="S26R13" localSheetId="1">#REF!</definedName>
    <definedName name="S26R13">#REF!</definedName>
    <definedName name="S26R14" localSheetId="1">#REF!</definedName>
    <definedName name="S26R14">#REF!</definedName>
    <definedName name="S26R15" localSheetId="1">#REF!</definedName>
    <definedName name="S26R15">#REF!</definedName>
    <definedName name="S26R16" localSheetId="1">#REF!</definedName>
    <definedName name="S26R16">#REF!</definedName>
    <definedName name="S26R17" localSheetId="1">#REF!</definedName>
    <definedName name="S26R17">#REF!</definedName>
    <definedName name="S26R18" localSheetId="1">#REF!</definedName>
    <definedName name="S26R18">#REF!</definedName>
    <definedName name="S26R19" localSheetId="1">#REF!</definedName>
    <definedName name="S26R19">#REF!</definedName>
    <definedName name="S26R2" localSheetId="1">#REF!</definedName>
    <definedName name="S26R2">#REF!</definedName>
    <definedName name="S26R20" localSheetId="1">#REF!</definedName>
    <definedName name="S26R20">#REF!</definedName>
    <definedName name="S26R21" localSheetId="1">#REF!</definedName>
    <definedName name="S26R21">#REF!</definedName>
    <definedName name="S26R22" localSheetId="1">#REF!</definedName>
    <definedName name="S26R22">#REF!</definedName>
    <definedName name="S26R23" localSheetId="1">#REF!</definedName>
    <definedName name="S26R23">#REF!</definedName>
    <definedName name="S26R24" localSheetId="1">#REF!</definedName>
    <definedName name="S26R24">#REF!</definedName>
    <definedName name="S26R3" localSheetId="1">#REF!</definedName>
    <definedName name="S26R3">#REF!</definedName>
    <definedName name="S26R4" localSheetId="1">#REF!</definedName>
    <definedName name="S26R4">#REF!</definedName>
    <definedName name="S26R5" localSheetId="1">#REF!</definedName>
    <definedName name="S26R5">#REF!</definedName>
    <definedName name="S26R6" localSheetId="1">#REF!</definedName>
    <definedName name="S26R6">#REF!</definedName>
    <definedName name="S26R7" localSheetId="1">#REF!</definedName>
    <definedName name="S26R7">#REF!</definedName>
    <definedName name="S26R8" localSheetId="1">#REF!</definedName>
    <definedName name="S26R8">#REF!</definedName>
    <definedName name="S26R9" localSheetId="1">#REF!</definedName>
    <definedName name="S26R9">#REF!</definedName>
    <definedName name="S27P1" localSheetId="1">#REF!</definedName>
    <definedName name="S27P1">#REF!</definedName>
    <definedName name="S27P10" localSheetId="1">#REF!</definedName>
    <definedName name="S27P10">#REF!</definedName>
    <definedName name="S27P11" localSheetId="1">#REF!</definedName>
    <definedName name="S27P11">#REF!</definedName>
    <definedName name="S27P12" localSheetId="1">#REF!</definedName>
    <definedName name="S27P12">#REF!</definedName>
    <definedName name="S27P13" localSheetId="1">#REF!</definedName>
    <definedName name="S27P13">#REF!</definedName>
    <definedName name="S27P14" localSheetId="1">#REF!</definedName>
    <definedName name="S27P14">#REF!</definedName>
    <definedName name="S27P15" localSheetId="1">#REF!</definedName>
    <definedName name="S27P15">#REF!</definedName>
    <definedName name="S27P16" localSheetId="1">#REF!</definedName>
    <definedName name="S27P16">#REF!</definedName>
    <definedName name="S27P17" localSheetId="1">#REF!</definedName>
    <definedName name="S27P17">#REF!</definedName>
    <definedName name="S27P18" localSheetId="1">#REF!</definedName>
    <definedName name="S27P18">#REF!</definedName>
    <definedName name="S27P19" localSheetId="1">#REF!</definedName>
    <definedName name="S27P19">#REF!</definedName>
    <definedName name="S27P2" localSheetId="1">#REF!</definedName>
    <definedName name="S27P2">#REF!</definedName>
    <definedName name="S27P20" localSheetId="1">#REF!</definedName>
    <definedName name="S27P20">#REF!</definedName>
    <definedName name="S27P21" localSheetId="1">#REF!</definedName>
    <definedName name="S27P21">#REF!</definedName>
    <definedName name="S27P22" localSheetId="1">#REF!</definedName>
    <definedName name="S27P22">#REF!</definedName>
    <definedName name="S27P23" localSheetId="1">#REF!</definedName>
    <definedName name="S27P23">#REF!</definedName>
    <definedName name="S27P24" localSheetId="1">#REF!</definedName>
    <definedName name="S27P24">#REF!</definedName>
    <definedName name="S27P3" localSheetId="1">#REF!</definedName>
    <definedName name="S27P3">#REF!</definedName>
    <definedName name="S27P4" localSheetId="1">#REF!</definedName>
    <definedName name="S27P4">#REF!</definedName>
    <definedName name="S27P5" localSheetId="1">#REF!</definedName>
    <definedName name="S27P5">#REF!</definedName>
    <definedName name="S27P6" localSheetId="1">#REF!</definedName>
    <definedName name="S27P6">#REF!</definedName>
    <definedName name="S27P7" localSheetId="1">#REF!</definedName>
    <definedName name="S27P7">#REF!</definedName>
    <definedName name="S27P8" localSheetId="1">#REF!</definedName>
    <definedName name="S27P8">#REF!</definedName>
    <definedName name="S27P9" localSheetId="1">#REF!</definedName>
    <definedName name="S27P9">#REF!</definedName>
    <definedName name="S27R1" localSheetId="1">#REF!</definedName>
    <definedName name="S27R1">#REF!</definedName>
    <definedName name="S27R10" localSheetId="1">#REF!</definedName>
    <definedName name="S27R10">#REF!</definedName>
    <definedName name="S27R11" localSheetId="1">#REF!</definedName>
    <definedName name="S27R11">#REF!</definedName>
    <definedName name="S27R12" localSheetId="1">#REF!</definedName>
    <definedName name="S27R12">#REF!</definedName>
    <definedName name="S27R13" localSheetId="1">#REF!</definedName>
    <definedName name="S27R13">#REF!</definedName>
    <definedName name="S27R14" localSheetId="1">#REF!</definedName>
    <definedName name="S27R14">#REF!</definedName>
    <definedName name="S27R15" localSheetId="1">#REF!</definedName>
    <definedName name="S27R15">#REF!</definedName>
    <definedName name="S27R16" localSheetId="1">#REF!</definedName>
    <definedName name="S27R16">#REF!</definedName>
    <definedName name="S27R17" localSheetId="1">#REF!</definedName>
    <definedName name="S27R17">#REF!</definedName>
    <definedName name="S27R18" localSheetId="1">#REF!</definedName>
    <definedName name="S27R18">#REF!</definedName>
    <definedName name="S27R19" localSheetId="1">#REF!</definedName>
    <definedName name="S27R19">#REF!</definedName>
    <definedName name="S27R2" localSheetId="1">#REF!</definedName>
    <definedName name="S27R2">#REF!</definedName>
    <definedName name="S27R20" localSheetId="1">#REF!</definedName>
    <definedName name="S27R20">#REF!</definedName>
    <definedName name="S27R21" localSheetId="1">#REF!</definedName>
    <definedName name="S27R21">#REF!</definedName>
    <definedName name="S27R22" localSheetId="1">#REF!</definedName>
    <definedName name="S27R22">#REF!</definedName>
    <definedName name="S27R23" localSheetId="1">#REF!</definedName>
    <definedName name="S27R23">#REF!</definedName>
    <definedName name="S27R24" localSheetId="1">#REF!</definedName>
    <definedName name="S27R24">#REF!</definedName>
    <definedName name="S27R3" localSheetId="1">#REF!</definedName>
    <definedName name="S27R3">#REF!</definedName>
    <definedName name="S27R4" localSheetId="1">#REF!</definedName>
    <definedName name="S27R4">#REF!</definedName>
    <definedName name="S27R5" localSheetId="1">#REF!</definedName>
    <definedName name="S27R5">#REF!</definedName>
    <definedName name="S27R6" localSheetId="1">#REF!</definedName>
    <definedName name="S27R6">#REF!</definedName>
    <definedName name="S27R7" localSheetId="1">#REF!</definedName>
    <definedName name="S27R7">#REF!</definedName>
    <definedName name="S27R8" localSheetId="1">#REF!</definedName>
    <definedName name="S27R8">#REF!</definedName>
    <definedName name="S27R9" localSheetId="1">#REF!</definedName>
    <definedName name="S27R9">#REF!</definedName>
    <definedName name="S28P1" localSheetId="1">#REF!</definedName>
    <definedName name="S28P1">#REF!</definedName>
    <definedName name="S28P10" localSheetId="1">#REF!</definedName>
    <definedName name="S28P10">#REF!</definedName>
    <definedName name="S28P11" localSheetId="1">#REF!</definedName>
    <definedName name="S28P11">#REF!</definedName>
    <definedName name="S28P12" localSheetId="1">#REF!</definedName>
    <definedName name="S28P12">#REF!</definedName>
    <definedName name="S28P13" localSheetId="1">#REF!</definedName>
    <definedName name="S28P13">#REF!</definedName>
    <definedName name="S28P14" localSheetId="1">#REF!</definedName>
    <definedName name="S28P14">#REF!</definedName>
    <definedName name="S28P15" localSheetId="1">#REF!</definedName>
    <definedName name="S28P15">#REF!</definedName>
    <definedName name="S28P16" localSheetId="1">#REF!</definedName>
    <definedName name="S28P16">#REF!</definedName>
    <definedName name="S28P17" localSheetId="1">#REF!</definedName>
    <definedName name="S28P17">#REF!</definedName>
    <definedName name="S28P18" localSheetId="1">#REF!</definedName>
    <definedName name="S28P18">#REF!</definedName>
    <definedName name="S28P19" localSheetId="1">#REF!</definedName>
    <definedName name="S28P19">#REF!</definedName>
    <definedName name="S28P2" localSheetId="1">#REF!</definedName>
    <definedName name="S28P2">#REF!</definedName>
    <definedName name="S28P20" localSheetId="1">#REF!</definedName>
    <definedName name="S28P20">#REF!</definedName>
    <definedName name="S28P21" localSheetId="1">#REF!</definedName>
    <definedName name="S28P21">#REF!</definedName>
    <definedName name="S28P22" localSheetId="1">#REF!</definedName>
    <definedName name="S28P22">#REF!</definedName>
    <definedName name="S28P23" localSheetId="1">#REF!</definedName>
    <definedName name="S28P23">#REF!</definedName>
    <definedName name="S28P24" localSheetId="1">#REF!</definedName>
    <definedName name="S28P24">#REF!</definedName>
    <definedName name="S28P3" localSheetId="1">#REF!</definedName>
    <definedName name="S28P3">#REF!</definedName>
    <definedName name="S28P4" localSheetId="1">#REF!</definedName>
    <definedName name="S28P4">#REF!</definedName>
    <definedName name="S28P5" localSheetId="1">#REF!</definedName>
    <definedName name="S28P5">#REF!</definedName>
    <definedName name="S28P6" localSheetId="1">#REF!</definedName>
    <definedName name="S28P6">#REF!</definedName>
    <definedName name="S28P7" localSheetId="1">#REF!</definedName>
    <definedName name="S28P7">#REF!</definedName>
    <definedName name="S28P8" localSheetId="1">#REF!</definedName>
    <definedName name="S28P8">#REF!</definedName>
    <definedName name="S28P9" localSheetId="1">#REF!</definedName>
    <definedName name="S28P9">#REF!</definedName>
    <definedName name="S28R1" localSheetId="1">#REF!</definedName>
    <definedName name="S28R1">#REF!</definedName>
    <definedName name="S28R10" localSheetId="1">#REF!</definedName>
    <definedName name="S28R10">#REF!</definedName>
    <definedName name="S28R11" localSheetId="1">#REF!</definedName>
    <definedName name="S28R11">#REF!</definedName>
    <definedName name="S28R12" localSheetId="1">#REF!</definedName>
    <definedName name="S28R12">#REF!</definedName>
    <definedName name="S28R13" localSheetId="1">#REF!</definedName>
    <definedName name="S28R13">#REF!</definedName>
    <definedName name="S28R14" localSheetId="1">#REF!</definedName>
    <definedName name="S28R14">#REF!</definedName>
    <definedName name="S28R15" localSheetId="1">#REF!</definedName>
    <definedName name="S28R15">#REF!</definedName>
    <definedName name="S28R16" localSheetId="1">#REF!</definedName>
    <definedName name="S28R16">#REF!</definedName>
    <definedName name="S28R17" localSheetId="1">#REF!</definedName>
    <definedName name="S28R17">#REF!</definedName>
    <definedName name="S28R18" localSheetId="1">#REF!</definedName>
    <definedName name="S28R18">#REF!</definedName>
    <definedName name="S28R19" localSheetId="1">#REF!</definedName>
    <definedName name="S28R19">#REF!</definedName>
    <definedName name="S28R2" localSheetId="1">#REF!</definedName>
    <definedName name="S28R2">#REF!</definedName>
    <definedName name="S28R20" localSheetId="1">#REF!</definedName>
    <definedName name="S28R20">#REF!</definedName>
    <definedName name="S28R21" localSheetId="1">#REF!</definedName>
    <definedName name="S28R21">#REF!</definedName>
    <definedName name="S28R22" localSheetId="1">#REF!</definedName>
    <definedName name="S28R22">#REF!</definedName>
    <definedName name="S28R23" localSheetId="1">#REF!</definedName>
    <definedName name="S28R23">#REF!</definedName>
    <definedName name="S28R24" localSheetId="1">#REF!</definedName>
    <definedName name="S28R24">#REF!</definedName>
    <definedName name="S28R3" localSheetId="1">#REF!</definedName>
    <definedName name="S28R3">#REF!</definedName>
    <definedName name="S28R4" localSheetId="1">#REF!</definedName>
    <definedName name="S28R4">#REF!</definedName>
    <definedName name="S28R5" localSheetId="1">#REF!</definedName>
    <definedName name="S28R5">#REF!</definedName>
    <definedName name="S28R6" localSheetId="1">#REF!</definedName>
    <definedName name="S28R6">#REF!</definedName>
    <definedName name="S28R7" localSheetId="1">#REF!</definedName>
    <definedName name="S28R7">#REF!</definedName>
    <definedName name="S28R8" localSheetId="1">#REF!</definedName>
    <definedName name="S28R8">#REF!</definedName>
    <definedName name="S28R9" localSheetId="1">#REF!</definedName>
    <definedName name="S28R9">#REF!</definedName>
    <definedName name="S29P1" localSheetId="1">#REF!</definedName>
    <definedName name="S29P1">#REF!</definedName>
    <definedName name="S29P10" localSheetId="1">#REF!</definedName>
    <definedName name="S29P10">#REF!</definedName>
    <definedName name="S29P11" localSheetId="1">#REF!</definedName>
    <definedName name="S29P11">#REF!</definedName>
    <definedName name="S29P12" localSheetId="1">#REF!</definedName>
    <definedName name="S29P12">#REF!</definedName>
    <definedName name="S29P13" localSheetId="1">#REF!</definedName>
    <definedName name="S29P13">#REF!</definedName>
    <definedName name="S29P14" localSheetId="1">#REF!</definedName>
    <definedName name="S29P14">#REF!</definedName>
    <definedName name="S29P15" localSheetId="1">#REF!</definedName>
    <definedName name="S29P15">#REF!</definedName>
    <definedName name="S29P16" localSheetId="1">#REF!</definedName>
    <definedName name="S29P16">#REF!</definedName>
    <definedName name="S29P17" localSheetId="1">#REF!</definedName>
    <definedName name="S29P17">#REF!</definedName>
    <definedName name="S29P18" localSheetId="1">#REF!</definedName>
    <definedName name="S29P18">#REF!</definedName>
    <definedName name="S29P19" localSheetId="1">#REF!</definedName>
    <definedName name="S29P19">#REF!</definedName>
    <definedName name="S29P2" localSheetId="1">#REF!</definedName>
    <definedName name="S29P2">#REF!</definedName>
    <definedName name="S29P20" localSheetId="1">#REF!</definedName>
    <definedName name="S29P20">#REF!</definedName>
    <definedName name="S29P21" localSheetId="1">#REF!</definedName>
    <definedName name="S29P21">#REF!</definedName>
    <definedName name="S29P22" localSheetId="1">#REF!</definedName>
    <definedName name="S29P22">#REF!</definedName>
    <definedName name="S29P23" localSheetId="1">#REF!</definedName>
    <definedName name="S29P23">#REF!</definedName>
    <definedName name="S29P24" localSheetId="1">#REF!</definedName>
    <definedName name="S29P24">#REF!</definedName>
    <definedName name="S29P3" localSheetId="1">#REF!</definedName>
    <definedName name="S29P3">#REF!</definedName>
    <definedName name="S29P4" localSheetId="1">#REF!</definedName>
    <definedName name="S29P4">#REF!</definedName>
    <definedName name="S29P5" localSheetId="1">#REF!</definedName>
    <definedName name="S29P5">#REF!</definedName>
    <definedName name="S29P6" localSheetId="1">#REF!</definedName>
    <definedName name="S29P6">#REF!</definedName>
    <definedName name="S29P7" localSheetId="1">#REF!</definedName>
    <definedName name="S29P7">#REF!</definedName>
    <definedName name="S29P8" localSheetId="1">#REF!</definedName>
    <definedName name="S29P8">#REF!</definedName>
    <definedName name="S29P9" localSheetId="1">#REF!</definedName>
    <definedName name="S29P9">#REF!</definedName>
    <definedName name="S29R1" localSheetId="1">#REF!</definedName>
    <definedName name="S29R1">#REF!</definedName>
    <definedName name="S29R10" localSheetId="1">#REF!</definedName>
    <definedName name="S29R10">#REF!</definedName>
    <definedName name="S29R11" localSheetId="1">#REF!</definedName>
    <definedName name="S29R11">#REF!</definedName>
    <definedName name="S29R12" localSheetId="1">#REF!</definedName>
    <definedName name="S29R12">#REF!</definedName>
    <definedName name="S29R13" localSheetId="1">#REF!</definedName>
    <definedName name="S29R13">#REF!</definedName>
    <definedName name="S29R14" localSheetId="1">#REF!</definedName>
    <definedName name="S29R14">#REF!</definedName>
    <definedName name="S29R15" localSheetId="1">#REF!</definedName>
    <definedName name="S29R15">#REF!</definedName>
    <definedName name="S29R16" localSheetId="1">#REF!</definedName>
    <definedName name="S29R16">#REF!</definedName>
    <definedName name="S29R17" localSheetId="1">#REF!</definedName>
    <definedName name="S29R17">#REF!</definedName>
    <definedName name="S29R18" localSheetId="1">#REF!</definedName>
    <definedName name="S29R18">#REF!</definedName>
    <definedName name="S29R19" localSheetId="1">#REF!</definedName>
    <definedName name="S29R19">#REF!</definedName>
    <definedName name="S29R2" localSheetId="1">#REF!</definedName>
    <definedName name="S29R2">#REF!</definedName>
    <definedName name="S29R20" localSheetId="1">#REF!</definedName>
    <definedName name="S29R20">#REF!</definedName>
    <definedName name="S29R21" localSheetId="1">#REF!</definedName>
    <definedName name="S29R21">#REF!</definedName>
    <definedName name="S29R22" localSheetId="1">#REF!</definedName>
    <definedName name="S29R22">#REF!</definedName>
    <definedName name="S29R23" localSheetId="1">#REF!</definedName>
    <definedName name="S29R23">#REF!</definedName>
    <definedName name="S29R24" localSheetId="1">#REF!</definedName>
    <definedName name="S29R24">#REF!</definedName>
    <definedName name="S29R3" localSheetId="1">#REF!</definedName>
    <definedName name="S29R3">#REF!</definedName>
    <definedName name="S29R4" localSheetId="1">#REF!</definedName>
    <definedName name="S29R4">#REF!</definedName>
    <definedName name="S29R5" localSheetId="1">#REF!</definedName>
    <definedName name="S29R5">#REF!</definedName>
    <definedName name="S29R6" localSheetId="1">#REF!</definedName>
    <definedName name="S29R6">#REF!</definedName>
    <definedName name="S29R7" localSheetId="1">#REF!</definedName>
    <definedName name="S29R7">#REF!</definedName>
    <definedName name="S29R8" localSheetId="1">#REF!</definedName>
    <definedName name="S29R8">#REF!</definedName>
    <definedName name="S29R9" localSheetId="1">#REF!</definedName>
    <definedName name="S29R9">#REF!</definedName>
    <definedName name="S2P1" localSheetId="1">#REF!</definedName>
    <definedName name="S2P1">#REF!</definedName>
    <definedName name="S2P10" localSheetId="1">#REF!</definedName>
    <definedName name="S2P10">#REF!</definedName>
    <definedName name="S2P11" localSheetId="1">#REF!</definedName>
    <definedName name="S2P11">#REF!</definedName>
    <definedName name="S2P12" localSheetId="1">#REF!</definedName>
    <definedName name="S2P12">#REF!</definedName>
    <definedName name="S2P13" localSheetId="1">#REF!</definedName>
    <definedName name="S2P13">#REF!</definedName>
    <definedName name="S2P14" localSheetId="1">#REF!</definedName>
    <definedName name="S2P14">#REF!</definedName>
    <definedName name="S2P15" localSheetId="1">#REF!</definedName>
    <definedName name="S2P15">#REF!</definedName>
    <definedName name="S2P16" localSheetId="1">#REF!</definedName>
    <definedName name="S2P16">#REF!</definedName>
    <definedName name="S2P17" localSheetId="1">#REF!</definedName>
    <definedName name="S2P17">#REF!</definedName>
    <definedName name="S2P18" localSheetId="1">#REF!</definedName>
    <definedName name="S2P18">#REF!</definedName>
    <definedName name="S2P19" localSheetId="1">#REF!</definedName>
    <definedName name="S2P19">#REF!</definedName>
    <definedName name="S2P2" localSheetId="1">#REF!</definedName>
    <definedName name="S2P2">#REF!</definedName>
    <definedName name="S2P20" localSheetId="1">#REF!</definedName>
    <definedName name="S2P20">#REF!</definedName>
    <definedName name="S2P21" localSheetId="1">#REF!</definedName>
    <definedName name="S2P21">#REF!</definedName>
    <definedName name="S2P22" localSheetId="1">#REF!</definedName>
    <definedName name="S2P22">#REF!</definedName>
    <definedName name="S2P23" localSheetId="1">#REF!</definedName>
    <definedName name="S2P23">#REF!</definedName>
    <definedName name="S2P24" localSheetId="1">#REF!</definedName>
    <definedName name="S2P24">#REF!</definedName>
    <definedName name="S2P3" localSheetId="1">#REF!</definedName>
    <definedName name="S2P3">#REF!</definedName>
    <definedName name="S2P4" localSheetId="1">#REF!</definedName>
    <definedName name="S2P4">#REF!</definedName>
    <definedName name="S2P5" localSheetId="1">#REF!</definedName>
    <definedName name="S2P5">#REF!</definedName>
    <definedName name="S2P6" localSheetId="1">#REF!</definedName>
    <definedName name="S2P6">#REF!</definedName>
    <definedName name="S2P7" localSheetId="1">#REF!</definedName>
    <definedName name="S2P7">#REF!</definedName>
    <definedName name="S2P8" localSheetId="1">#REF!</definedName>
    <definedName name="S2P8">#REF!</definedName>
    <definedName name="S2P9" localSheetId="1">#REF!</definedName>
    <definedName name="S2P9">#REF!</definedName>
    <definedName name="S2PP4" localSheetId="1">#REF!</definedName>
    <definedName name="S2PP4">#REF!</definedName>
    <definedName name="S2R1" localSheetId="1">#REF!</definedName>
    <definedName name="S2R1">#REF!</definedName>
    <definedName name="S2R10" localSheetId="1">#REF!</definedName>
    <definedName name="S2R10">#REF!</definedName>
    <definedName name="S2R11" localSheetId="1">#REF!</definedName>
    <definedName name="S2R11">#REF!</definedName>
    <definedName name="S2R12" localSheetId="1">#REF!</definedName>
    <definedName name="S2R12">#REF!</definedName>
    <definedName name="S2R13" localSheetId="1">#REF!</definedName>
    <definedName name="S2R13">#REF!</definedName>
    <definedName name="S2R14" localSheetId="1">#REF!</definedName>
    <definedName name="S2R14">#REF!</definedName>
    <definedName name="S2R15" localSheetId="1">#REF!</definedName>
    <definedName name="S2R15">#REF!</definedName>
    <definedName name="S2R16" localSheetId="1">#REF!</definedName>
    <definedName name="S2R16">#REF!</definedName>
    <definedName name="S2R17" localSheetId="1">#REF!</definedName>
    <definedName name="S2R17">#REF!</definedName>
    <definedName name="S2R18" localSheetId="1">#REF!</definedName>
    <definedName name="S2R18">#REF!</definedName>
    <definedName name="S2R19" localSheetId="1">#REF!</definedName>
    <definedName name="S2R19">#REF!</definedName>
    <definedName name="S2R2" localSheetId="1">#REF!</definedName>
    <definedName name="S2R2">#REF!</definedName>
    <definedName name="S2R20" localSheetId="1">#REF!</definedName>
    <definedName name="S2R20">#REF!</definedName>
    <definedName name="S2R21" localSheetId="1">#REF!</definedName>
    <definedName name="S2R21">#REF!</definedName>
    <definedName name="S2R22" localSheetId="1">#REF!</definedName>
    <definedName name="S2R22">#REF!</definedName>
    <definedName name="S2R23" localSheetId="1">#REF!</definedName>
    <definedName name="S2R23">#REF!</definedName>
    <definedName name="S2R24" localSheetId="1">#REF!</definedName>
    <definedName name="S2R24">#REF!</definedName>
    <definedName name="S2R3" localSheetId="1">#REF!</definedName>
    <definedName name="S2R3">#REF!</definedName>
    <definedName name="S2R4" localSheetId="1">#REF!</definedName>
    <definedName name="S2R4">#REF!</definedName>
    <definedName name="S2R5" localSheetId="1">#REF!</definedName>
    <definedName name="S2R5">#REF!</definedName>
    <definedName name="S2R6" localSheetId="1">#REF!</definedName>
    <definedName name="S2R6">#REF!</definedName>
    <definedName name="S2R7" localSheetId="1">#REF!</definedName>
    <definedName name="S2R7">#REF!</definedName>
    <definedName name="S2R8" localSheetId="1">#REF!</definedName>
    <definedName name="S2R8">#REF!</definedName>
    <definedName name="S2R9" localSheetId="1">#REF!</definedName>
    <definedName name="S2R9">#REF!</definedName>
    <definedName name="S30P1" localSheetId="1">#REF!</definedName>
    <definedName name="S30P1">#REF!</definedName>
    <definedName name="S30P10" localSheetId="1">#REF!</definedName>
    <definedName name="S30P10">#REF!</definedName>
    <definedName name="S30P11" localSheetId="1">#REF!</definedName>
    <definedName name="S30P11">#REF!</definedName>
    <definedName name="S30P12" localSheetId="1">#REF!</definedName>
    <definedName name="S30P12">#REF!</definedName>
    <definedName name="S30P13" localSheetId="1">#REF!</definedName>
    <definedName name="S30P13">#REF!</definedName>
    <definedName name="S30P14" localSheetId="1">#REF!</definedName>
    <definedName name="S30P14">#REF!</definedName>
    <definedName name="S30P15" localSheetId="1">#REF!</definedName>
    <definedName name="S30P15">#REF!</definedName>
    <definedName name="S30P16" localSheetId="1">#REF!</definedName>
    <definedName name="S30P16">#REF!</definedName>
    <definedName name="S30P17" localSheetId="1">#REF!</definedName>
    <definedName name="S30P17">#REF!</definedName>
    <definedName name="S30P18" localSheetId="1">#REF!</definedName>
    <definedName name="S30P18">#REF!</definedName>
    <definedName name="S30P19" localSheetId="1">#REF!</definedName>
    <definedName name="S30P19">#REF!</definedName>
    <definedName name="S30P2" localSheetId="1">#REF!</definedName>
    <definedName name="S30P2">#REF!</definedName>
    <definedName name="S30P20" localSheetId="1">#REF!</definedName>
    <definedName name="S30P20">#REF!</definedName>
    <definedName name="S30P21" localSheetId="1">#REF!</definedName>
    <definedName name="S30P21">#REF!</definedName>
    <definedName name="S30P22" localSheetId="1">#REF!</definedName>
    <definedName name="S30P22">#REF!</definedName>
    <definedName name="S30P23" localSheetId="1">#REF!</definedName>
    <definedName name="S30P23">#REF!</definedName>
    <definedName name="S30P24" localSheetId="1">#REF!</definedName>
    <definedName name="S30P24">#REF!</definedName>
    <definedName name="S30P3" localSheetId="1">#REF!</definedName>
    <definedName name="S30P3">#REF!</definedName>
    <definedName name="S30P4" localSheetId="1">#REF!</definedName>
    <definedName name="S30P4">#REF!</definedName>
    <definedName name="S30P5" localSheetId="1">#REF!</definedName>
    <definedName name="S30P5">#REF!</definedName>
    <definedName name="S30P6" localSheetId="1">#REF!</definedName>
    <definedName name="S30P6">#REF!</definedName>
    <definedName name="S30P7" localSheetId="1">#REF!</definedName>
    <definedName name="S30P7">#REF!</definedName>
    <definedName name="S30P8" localSheetId="1">#REF!</definedName>
    <definedName name="S30P8">#REF!</definedName>
    <definedName name="S30P9" localSheetId="1">#REF!</definedName>
    <definedName name="S30P9">#REF!</definedName>
    <definedName name="S30R1" localSheetId="1">#REF!</definedName>
    <definedName name="S30R1">#REF!</definedName>
    <definedName name="S30R10" localSheetId="1">#REF!</definedName>
    <definedName name="S30R10">#REF!</definedName>
    <definedName name="S30R11" localSheetId="1">#REF!</definedName>
    <definedName name="S30R11">#REF!</definedName>
    <definedName name="S30R12" localSheetId="1">#REF!</definedName>
    <definedName name="S30R12">#REF!</definedName>
    <definedName name="S30R13" localSheetId="1">#REF!</definedName>
    <definedName name="S30R13">#REF!</definedName>
    <definedName name="S30R14" localSheetId="1">#REF!</definedName>
    <definedName name="S30R14">#REF!</definedName>
    <definedName name="S30R15" localSheetId="1">#REF!</definedName>
    <definedName name="S30R15">#REF!</definedName>
    <definedName name="S30R16" localSheetId="1">#REF!</definedName>
    <definedName name="S30R16">#REF!</definedName>
    <definedName name="S30R17" localSheetId="1">#REF!</definedName>
    <definedName name="S30R17">#REF!</definedName>
    <definedName name="S30R18" localSheetId="1">#REF!</definedName>
    <definedName name="S30R18">#REF!</definedName>
    <definedName name="S30R19" localSheetId="1">#REF!</definedName>
    <definedName name="S30R19">#REF!</definedName>
    <definedName name="S30R2" localSheetId="1">#REF!</definedName>
    <definedName name="S30R2">#REF!</definedName>
    <definedName name="S30R20" localSheetId="1">#REF!</definedName>
    <definedName name="S30R20">#REF!</definedName>
    <definedName name="S30R21" localSheetId="1">#REF!</definedName>
    <definedName name="S30R21">#REF!</definedName>
    <definedName name="S30R22" localSheetId="1">#REF!</definedName>
    <definedName name="S30R22">#REF!</definedName>
    <definedName name="S30R23" localSheetId="1">#REF!</definedName>
    <definedName name="S30R23">#REF!</definedName>
    <definedName name="S30R24" localSheetId="1">#REF!</definedName>
    <definedName name="S30R24">#REF!</definedName>
    <definedName name="S30R3" localSheetId="1">#REF!</definedName>
    <definedName name="S30R3">#REF!</definedName>
    <definedName name="S30R4" localSheetId="1">#REF!</definedName>
    <definedName name="S30R4">#REF!</definedName>
    <definedName name="S30R5" localSheetId="1">#REF!</definedName>
    <definedName name="S30R5">#REF!</definedName>
    <definedName name="S30R6" localSheetId="1">#REF!</definedName>
    <definedName name="S30R6">#REF!</definedName>
    <definedName name="S30R7" localSheetId="1">#REF!</definedName>
    <definedName name="S30R7">#REF!</definedName>
    <definedName name="S30R8" localSheetId="1">#REF!</definedName>
    <definedName name="S30R8">#REF!</definedName>
    <definedName name="S30R9" localSheetId="1">#REF!</definedName>
    <definedName name="S30R9">#REF!</definedName>
    <definedName name="S31P1" localSheetId="1">#REF!</definedName>
    <definedName name="S31P1">#REF!</definedName>
    <definedName name="S31P10" localSheetId="1">#REF!</definedName>
    <definedName name="S31P10">#REF!</definedName>
    <definedName name="S31P11" localSheetId="1">#REF!</definedName>
    <definedName name="S31P11">#REF!</definedName>
    <definedName name="S31P12" localSheetId="1">#REF!</definedName>
    <definedName name="S31P12">#REF!</definedName>
    <definedName name="S31P13" localSheetId="1">#REF!</definedName>
    <definedName name="S31P13">#REF!</definedName>
    <definedName name="S31P14" localSheetId="1">#REF!</definedName>
    <definedName name="S31P14">#REF!</definedName>
    <definedName name="S31P15" localSheetId="1">#REF!</definedName>
    <definedName name="S31P15">#REF!</definedName>
    <definedName name="S31P16" localSheetId="1">#REF!</definedName>
    <definedName name="S31P16">#REF!</definedName>
    <definedName name="S31P17" localSheetId="1">#REF!</definedName>
    <definedName name="S31P17">#REF!</definedName>
    <definedName name="S31P18" localSheetId="1">#REF!</definedName>
    <definedName name="S31P18">#REF!</definedName>
    <definedName name="S31P19" localSheetId="1">#REF!</definedName>
    <definedName name="S31P19">#REF!</definedName>
    <definedName name="S31P2" localSheetId="1">#REF!</definedName>
    <definedName name="S31P2">#REF!</definedName>
    <definedName name="S31P20" localSheetId="1">#REF!</definedName>
    <definedName name="S31P20">#REF!</definedName>
    <definedName name="S31P21" localSheetId="1">#REF!</definedName>
    <definedName name="S31P21">#REF!</definedName>
    <definedName name="S31P22" localSheetId="1">#REF!</definedName>
    <definedName name="S31P22">#REF!</definedName>
    <definedName name="S31P23" localSheetId="1">#REF!</definedName>
    <definedName name="S31P23">#REF!</definedName>
    <definedName name="S31P24" localSheetId="1">#REF!</definedName>
    <definedName name="S31P24">#REF!</definedName>
    <definedName name="S31P3" localSheetId="1">#REF!</definedName>
    <definedName name="S31P3">#REF!</definedName>
    <definedName name="S31P4" localSheetId="1">#REF!</definedName>
    <definedName name="S31P4">#REF!</definedName>
    <definedName name="S31P5" localSheetId="1">#REF!</definedName>
    <definedName name="S31P5">#REF!</definedName>
    <definedName name="S31P6" localSheetId="1">#REF!</definedName>
    <definedName name="S31P6">#REF!</definedName>
    <definedName name="S31P7" localSheetId="1">#REF!</definedName>
    <definedName name="S31P7">#REF!</definedName>
    <definedName name="S31P8" localSheetId="1">#REF!</definedName>
    <definedName name="S31P8">#REF!</definedName>
    <definedName name="S31P9" localSheetId="1">#REF!</definedName>
    <definedName name="S31P9">#REF!</definedName>
    <definedName name="S31R1" localSheetId="1">#REF!</definedName>
    <definedName name="S31R1">#REF!</definedName>
    <definedName name="S31R10" localSheetId="1">#REF!</definedName>
    <definedName name="S31R10">#REF!</definedName>
    <definedName name="S31R11" localSheetId="1">#REF!</definedName>
    <definedName name="S31R11">#REF!</definedName>
    <definedName name="S31R12" localSheetId="1">#REF!</definedName>
    <definedName name="S31R12">#REF!</definedName>
    <definedName name="S31R13" localSheetId="1">#REF!</definedName>
    <definedName name="S31R13">#REF!</definedName>
    <definedName name="S31R14" localSheetId="1">#REF!</definedName>
    <definedName name="S31R14">#REF!</definedName>
    <definedName name="S31R15" localSheetId="1">#REF!</definedName>
    <definedName name="S31R15">#REF!</definedName>
    <definedName name="S31R16" localSheetId="1">#REF!</definedName>
    <definedName name="S31R16">#REF!</definedName>
    <definedName name="S31R17" localSheetId="1">#REF!</definedName>
    <definedName name="S31R17">#REF!</definedName>
    <definedName name="S31R18" localSheetId="1">#REF!</definedName>
    <definedName name="S31R18">#REF!</definedName>
    <definedName name="S31R19" localSheetId="1">#REF!</definedName>
    <definedName name="S31R19">#REF!</definedName>
    <definedName name="S31R2" localSheetId="1">#REF!</definedName>
    <definedName name="S31R2">#REF!</definedName>
    <definedName name="S31R20" localSheetId="1">#REF!</definedName>
    <definedName name="S31R20">#REF!</definedName>
    <definedName name="S31R21" localSheetId="1">#REF!</definedName>
    <definedName name="S31R21">#REF!</definedName>
    <definedName name="S31R22" localSheetId="1">#REF!</definedName>
    <definedName name="S31R22">#REF!</definedName>
    <definedName name="S31R23" localSheetId="1">#REF!</definedName>
    <definedName name="S31R23">#REF!</definedName>
    <definedName name="S31R24" localSheetId="1">#REF!</definedName>
    <definedName name="S31R24">#REF!</definedName>
    <definedName name="S31R3" localSheetId="1">#REF!</definedName>
    <definedName name="S31R3">#REF!</definedName>
    <definedName name="S31R4" localSheetId="1">#REF!</definedName>
    <definedName name="S31R4">#REF!</definedName>
    <definedName name="S31R5" localSheetId="1">#REF!</definedName>
    <definedName name="S31R5">#REF!</definedName>
    <definedName name="S31R6" localSheetId="1">#REF!</definedName>
    <definedName name="S31R6">#REF!</definedName>
    <definedName name="S31R7" localSheetId="1">#REF!</definedName>
    <definedName name="S31R7">#REF!</definedName>
    <definedName name="S31R8" localSheetId="1">#REF!</definedName>
    <definedName name="S31R8">#REF!</definedName>
    <definedName name="S31R9" localSheetId="1">#REF!</definedName>
    <definedName name="S31R9">#REF!</definedName>
    <definedName name="S32P1" localSheetId="1">#REF!</definedName>
    <definedName name="S32P1">#REF!</definedName>
    <definedName name="S32P10" localSheetId="1">#REF!</definedName>
    <definedName name="S32P10">#REF!</definedName>
    <definedName name="S32P11" localSheetId="1">#REF!</definedName>
    <definedName name="S32P11">#REF!</definedName>
    <definedName name="S32P12" localSheetId="1">#REF!</definedName>
    <definedName name="S32P12">#REF!</definedName>
    <definedName name="S32P13" localSheetId="1">#REF!</definedName>
    <definedName name="S32P13">#REF!</definedName>
    <definedName name="S32P14" localSheetId="1">#REF!</definedName>
    <definedName name="S32P14">#REF!</definedName>
    <definedName name="S32P15" localSheetId="1">#REF!</definedName>
    <definedName name="S32P15">#REF!</definedName>
    <definedName name="S32P16" localSheetId="1">#REF!</definedName>
    <definedName name="S32P16">#REF!</definedName>
    <definedName name="S32P17" localSheetId="1">#REF!</definedName>
    <definedName name="S32P17">#REF!</definedName>
    <definedName name="S32P18" localSheetId="1">#REF!</definedName>
    <definedName name="S32P18">#REF!</definedName>
    <definedName name="S32P19" localSheetId="1">#REF!</definedName>
    <definedName name="S32P19">#REF!</definedName>
    <definedName name="S32P2" localSheetId="1">#REF!</definedName>
    <definedName name="S32P2">#REF!</definedName>
    <definedName name="S32P20" localSheetId="1">#REF!</definedName>
    <definedName name="S32P20">#REF!</definedName>
    <definedName name="S32P21" localSheetId="1">#REF!</definedName>
    <definedName name="S32P21">#REF!</definedName>
    <definedName name="S32P22" localSheetId="1">#REF!</definedName>
    <definedName name="S32P22">#REF!</definedName>
    <definedName name="S32P23" localSheetId="1">#REF!</definedName>
    <definedName name="S32P23">#REF!</definedName>
    <definedName name="S32P24" localSheetId="1">#REF!</definedName>
    <definedName name="S32P24">#REF!</definedName>
    <definedName name="S32P3" localSheetId="1">#REF!</definedName>
    <definedName name="S32P3">#REF!</definedName>
    <definedName name="S32P4" localSheetId="1">#REF!</definedName>
    <definedName name="S32P4">#REF!</definedName>
    <definedName name="S32P5" localSheetId="1">#REF!</definedName>
    <definedName name="S32P5">#REF!</definedName>
    <definedName name="S32P6" localSheetId="1">#REF!</definedName>
    <definedName name="S32P6">#REF!</definedName>
    <definedName name="S32P7" localSheetId="1">#REF!</definedName>
    <definedName name="S32P7">#REF!</definedName>
    <definedName name="S32P8" localSheetId="1">#REF!</definedName>
    <definedName name="S32P8">#REF!</definedName>
    <definedName name="S32P9" localSheetId="1">#REF!</definedName>
    <definedName name="S32P9">#REF!</definedName>
    <definedName name="S32R1" localSheetId="1">#REF!</definedName>
    <definedName name="S32R1">#REF!</definedName>
    <definedName name="S32R10" localSheetId="1">#REF!</definedName>
    <definedName name="S32R10">#REF!</definedName>
    <definedName name="S32R11" localSheetId="1">#REF!</definedName>
    <definedName name="S32R11">#REF!</definedName>
    <definedName name="S32R12" localSheetId="1">#REF!</definedName>
    <definedName name="S32R12">#REF!</definedName>
    <definedName name="S32R13" localSheetId="1">#REF!</definedName>
    <definedName name="S32R13">#REF!</definedName>
    <definedName name="S32R14" localSheetId="1">#REF!</definedName>
    <definedName name="S32R14">#REF!</definedName>
    <definedName name="S32R15" localSheetId="1">#REF!</definedName>
    <definedName name="S32R15">#REF!</definedName>
    <definedName name="S32R16" localSheetId="1">#REF!</definedName>
    <definedName name="S32R16">#REF!</definedName>
    <definedName name="S32R17" localSheetId="1">#REF!</definedName>
    <definedName name="S32R17">#REF!</definedName>
    <definedName name="S32R18" localSheetId="1">#REF!</definedName>
    <definedName name="S32R18">#REF!</definedName>
    <definedName name="S32R19" localSheetId="1">#REF!</definedName>
    <definedName name="S32R19">#REF!</definedName>
    <definedName name="S32R2" localSheetId="1">#REF!</definedName>
    <definedName name="S32R2">#REF!</definedName>
    <definedName name="S32R20" localSheetId="1">#REF!</definedName>
    <definedName name="S32R20">#REF!</definedName>
    <definedName name="S32R21" localSheetId="1">#REF!</definedName>
    <definedName name="S32R21">#REF!</definedName>
    <definedName name="S32R22" localSheetId="1">#REF!</definedName>
    <definedName name="S32R22">#REF!</definedName>
    <definedName name="S32R23" localSheetId="1">#REF!</definedName>
    <definedName name="S32R23">#REF!</definedName>
    <definedName name="S32R24" localSheetId="1">#REF!</definedName>
    <definedName name="S32R24">#REF!</definedName>
    <definedName name="S32R3" localSheetId="1">#REF!</definedName>
    <definedName name="S32R3">#REF!</definedName>
    <definedName name="S32R4" localSheetId="1">#REF!</definedName>
    <definedName name="S32R4">#REF!</definedName>
    <definedName name="S32R5" localSheetId="1">#REF!</definedName>
    <definedName name="S32R5">#REF!</definedName>
    <definedName name="S32R6" localSheetId="1">#REF!</definedName>
    <definedName name="S32R6">#REF!</definedName>
    <definedName name="S32R7" localSheetId="1">#REF!</definedName>
    <definedName name="S32R7">#REF!</definedName>
    <definedName name="S32R8" localSheetId="1">#REF!</definedName>
    <definedName name="S32R8">#REF!</definedName>
    <definedName name="S32R9" localSheetId="1">#REF!</definedName>
    <definedName name="S32R9">#REF!</definedName>
    <definedName name="S33P1" localSheetId="1">#REF!</definedName>
    <definedName name="S33P1">#REF!</definedName>
    <definedName name="S33P10" localSheetId="1">#REF!</definedName>
    <definedName name="S33P10">#REF!</definedName>
    <definedName name="S33P11" localSheetId="1">#REF!</definedName>
    <definedName name="S33P11">#REF!</definedName>
    <definedName name="S33P12" localSheetId="1">#REF!</definedName>
    <definedName name="S33P12">#REF!</definedName>
    <definedName name="S33P13" localSheetId="1">#REF!</definedName>
    <definedName name="S33P13">#REF!</definedName>
    <definedName name="S33P14" localSheetId="1">#REF!</definedName>
    <definedName name="S33P14">#REF!</definedName>
    <definedName name="S33P15" localSheetId="1">#REF!</definedName>
    <definedName name="S33P15">#REF!</definedName>
    <definedName name="S33P16" localSheetId="1">#REF!</definedName>
    <definedName name="S33P16">#REF!</definedName>
    <definedName name="S33P17" localSheetId="1">#REF!</definedName>
    <definedName name="S33P17">#REF!</definedName>
    <definedName name="S33P18" localSheetId="1">#REF!</definedName>
    <definedName name="S33P18">#REF!</definedName>
    <definedName name="S33P19" localSheetId="1">#REF!</definedName>
    <definedName name="S33P19">#REF!</definedName>
    <definedName name="S33P2" localSheetId="1">#REF!</definedName>
    <definedName name="S33P2">#REF!</definedName>
    <definedName name="S33P20" localSheetId="1">#REF!</definedName>
    <definedName name="S33P20">#REF!</definedName>
    <definedName name="S33P21" localSheetId="1">#REF!</definedName>
    <definedName name="S33P21">#REF!</definedName>
    <definedName name="S33P22" localSheetId="1">#REF!</definedName>
    <definedName name="S33P22">#REF!</definedName>
    <definedName name="S33P23" localSheetId="1">#REF!</definedName>
    <definedName name="S33P23">#REF!</definedName>
    <definedName name="S33P24" localSheetId="1">#REF!</definedName>
    <definedName name="S33P24">#REF!</definedName>
    <definedName name="S33P3" localSheetId="1">#REF!</definedName>
    <definedName name="S33P3">#REF!</definedName>
    <definedName name="S33P4" localSheetId="1">#REF!</definedName>
    <definedName name="S33P4">#REF!</definedName>
    <definedName name="S33P5" localSheetId="1">#REF!</definedName>
    <definedName name="S33P5">#REF!</definedName>
    <definedName name="S33P6" localSheetId="1">#REF!</definedName>
    <definedName name="S33P6">#REF!</definedName>
    <definedName name="S33P7" localSheetId="1">#REF!</definedName>
    <definedName name="S33P7">#REF!</definedName>
    <definedName name="S33P8" localSheetId="1">#REF!</definedName>
    <definedName name="S33P8">#REF!</definedName>
    <definedName name="S33P9" localSheetId="1">#REF!</definedName>
    <definedName name="S33P9">#REF!</definedName>
    <definedName name="S33R1" localSheetId="1">#REF!</definedName>
    <definedName name="S33R1">#REF!</definedName>
    <definedName name="S33R10" localSheetId="1">#REF!</definedName>
    <definedName name="S33R10">#REF!</definedName>
    <definedName name="S33R11" localSheetId="1">#REF!</definedName>
    <definedName name="S33R11">#REF!</definedName>
    <definedName name="S33R12" localSheetId="1">#REF!</definedName>
    <definedName name="S33R12">#REF!</definedName>
    <definedName name="S33R13" localSheetId="1">#REF!</definedName>
    <definedName name="S33R13">#REF!</definedName>
    <definedName name="S33R14" localSheetId="1">#REF!</definedName>
    <definedName name="S33R14">#REF!</definedName>
    <definedName name="S33R15" localSheetId="1">#REF!</definedName>
    <definedName name="S33R15">#REF!</definedName>
    <definedName name="S33R16" localSheetId="1">#REF!</definedName>
    <definedName name="S33R16">#REF!</definedName>
    <definedName name="S33R17" localSheetId="1">#REF!</definedName>
    <definedName name="S33R17">#REF!</definedName>
    <definedName name="S33R18" localSheetId="1">#REF!</definedName>
    <definedName name="S33R18">#REF!</definedName>
    <definedName name="S33R19" localSheetId="1">#REF!</definedName>
    <definedName name="S33R19">#REF!</definedName>
    <definedName name="S33R2" localSheetId="1">#REF!</definedName>
    <definedName name="S33R2">#REF!</definedName>
    <definedName name="S33R20" localSheetId="1">#REF!</definedName>
    <definedName name="S33R20">#REF!</definedName>
    <definedName name="S33R21" localSheetId="1">#REF!</definedName>
    <definedName name="S33R21">#REF!</definedName>
    <definedName name="S33R22" localSheetId="1">#REF!</definedName>
    <definedName name="S33R22">#REF!</definedName>
    <definedName name="S33R23" localSheetId="1">#REF!</definedName>
    <definedName name="S33R23">#REF!</definedName>
    <definedName name="S33R24" localSheetId="1">#REF!</definedName>
    <definedName name="S33R24">#REF!</definedName>
    <definedName name="S33R3" localSheetId="1">#REF!</definedName>
    <definedName name="S33R3">#REF!</definedName>
    <definedName name="S33R4" localSheetId="1">#REF!</definedName>
    <definedName name="S33R4">#REF!</definedName>
    <definedName name="S33R5" localSheetId="1">#REF!</definedName>
    <definedName name="S33R5">#REF!</definedName>
    <definedName name="S33R6" localSheetId="1">#REF!</definedName>
    <definedName name="S33R6">#REF!</definedName>
    <definedName name="S33R7" localSheetId="1">#REF!</definedName>
    <definedName name="S33R7">#REF!</definedName>
    <definedName name="S33R8" localSheetId="1">#REF!</definedName>
    <definedName name="S33R8">#REF!</definedName>
    <definedName name="S33R9" localSheetId="1">#REF!</definedName>
    <definedName name="S33R9">#REF!</definedName>
    <definedName name="S34P1" localSheetId="1">#REF!</definedName>
    <definedName name="S34P1">#REF!</definedName>
    <definedName name="S34P10" localSheetId="1">#REF!</definedName>
    <definedName name="S34P10">#REF!</definedName>
    <definedName name="S34P11" localSheetId="1">#REF!</definedName>
    <definedName name="S34P11">#REF!</definedName>
    <definedName name="S34P12" localSheetId="1">#REF!</definedName>
    <definedName name="S34P12">#REF!</definedName>
    <definedName name="S34P13" localSheetId="1">#REF!</definedName>
    <definedName name="S34P13">#REF!</definedName>
    <definedName name="S34P14" localSheetId="1">#REF!</definedName>
    <definedName name="S34P14">#REF!</definedName>
    <definedName name="S34P15" localSheetId="1">#REF!</definedName>
    <definedName name="S34P15">#REF!</definedName>
    <definedName name="S34P16" localSheetId="1">#REF!</definedName>
    <definedName name="S34P16">#REF!</definedName>
    <definedName name="S34P17" localSheetId="1">#REF!</definedName>
    <definedName name="S34P17">#REF!</definedName>
    <definedName name="S34P18" localSheetId="1">#REF!</definedName>
    <definedName name="S34P18">#REF!</definedName>
    <definedName name="S34P19" localSheetId="1">#REF!</definedName>
    <definedName name="S34P19">#REF!</definedName>
    <definedName name="S34P2" localSheetId="1">#REF!</definedName>
    <definedName name="S34P2">#REF!</definedName>
    <definedName name="S34P20" localSheetId="1">#REF!</definedName>
    <definedName name="S34P20">#REF!</definedName>
    <definedName name="S34P21" localSheetId="1">#REF!</definedName>
    <definedName name="S34P21">#REF!</definedName>
    <definedName name="S34P22" localSheetId="1">#REF!</definedName>
    <definedName name="S34P22">#REF!</definedName>
    <definedName name="S34P23" localSheetId="1">#REF!</definedName>
    <definedName name="S34P23">#REF!</definedName>
    <definedName name="S34P24" localSheetId="1">#REF!</definedName>
    <definedName name="S34P24">#REF!</definedName>
    <definedName name="S34P3" localSheetId="1">#REF!</definedName>
    <definedName name="S34P3">#REF!</definedName>
    <definedName name="S34P4" localSheetId="1">#REF!</definedName>
    <definedName name="S34P4">#REF!</definedName>
    <definedName name="S34P5" localSheetId="1">#REF!</definedName>
    <definedName name="S34P5">#REF!</definedName>
    <definedName name="S34P6" localSheetId="1">#REF!</definedName>
    <definedName name="S34P6">#REF!</definedName>
    <definedName name="S34P7" localSheetId="1">#REF!</definedName>
    <definedName name="S34P7">#REF!</definedName>
    <definedName name="S34P8" localSheetId="1">#REF!</definedName>
    <definedName name="S34P8">#REF!</definedName>
    <definedName name="S34P9" localSheetId="1">#REF!</definedName>
    <definedName name="S34P9">#REF!</definedName>
    <definedName name="S34R1" localSheetId="1">#REF!</definedName>
    <definedName name="S34R1">#REF!</definedName>
    <definedName name="S34R10" localSheetId="1">#REF!</definedName>
    <definedName name="S34R10">#REF!</definedName>
    <definedName name="S34R11" localSheetId="1">#REF!</definedName>
    <definedName name="S34R11">#REF!</definedName>
    <definedName name="S34R12" localSheetId="1">#REF!</definedName>
    <definedName name="S34R12">#REF!</definedName>
    <definedName name="S34R13" localSheetId="1">#REF!</definedName>
    <definedName name="S34R13">#REF!</definedName>
    <definedName name="S34R14" localSheetId="1">#REF!</definedName>
    <definedName name="S34R14">#REF!</definedName>
    <definedName name="S34R15" localSheetId="1">#REF!</definedName>
    <definedName name="S34R15">#REF!</definedName>
    <definedName name="S34R16" localSheetId="1">#REF!</definedName>
    <definedName name="S34R16">#REF!</definedName>
    <definedName name="S34R17" localSheetId="1">#REF!</definedName>
    <definedName name="S34R17">#REF!</definedName>
    <definedName name="S34R18" localSheetId="1">#REF!</definedName>
    <definedName name="S34R18">#REF!</definedName>
    <definedName name="S34R19" localSheetId="1">#REF!</definedName>
    <definedName name="S34R19">#REF!</definedName>
    <definedName name="S34R2" localSheetId="1">#REF!</definedName>
    <definedName name="S34R2">#REF!</definedName>
    <definedName name="S34R20" localSheetId="1">#REF!</definedName>
    <definedName name="S34R20">#REF!</definedName>
    <definedName name="S34R21" localSheetId="1">#REF!</definedName>
    <definedName name="S34R21">#REF!</definedName>
    <definedName name="S34R22" localSheetId="1">#REF!</definedName>
    <definedName name="S34R22">#REF!</definedName>
    <definedName name="S34R23" localSheetId="1">#REF!</definedName>
    <definedName name="S34R23">#REF!</definedName>
    <definedName name="S34R24" localSheetId="1">#REF!</definedName>
    <definedName name="S34R24">#REF!</definedName>
    <definedName name="S34R3" localSheetId="1">#REF!</definedName>
    <definedName name="S34R3">#REF!</definedName>
    <definedName name="S34R4" localSheetId="1">#REF!</definedName>
    <definedName name="S34R4">#REF!</definedName>
    <definedName name="S34R5" localSheetId="1">#REF!</definedName>
    <definedName name="S34R5">#REF!</definedName>
    <definedName name="S34R6" localSheetId="1">#REF!</definedName>
    <definedName name="S34R6">#REF!</definedName>
    <definedName name="S34R7" localSheetId="1">#REF!</definedName>
    <definedName name="S34R7">#REF!</definedName>
    <definedName name="S34R8" localSheetId="1">#REF!</definedName>
    <definedName name="S34R8">#REF!</definedName>
    <definedName name="S34R9" localSheetId="1">#REF!</definedName>
    <definedName name="S34R9">#REF!</definedName>
    <definedName name="S35P1" localSheetId="1">#REF!</definedName>
    <definedName name="S35P1">#REF!</definedName>
    <definedName name="S35P10" localSheetId="1">#REF!</definedName>
    <definedName name="S35P10">#REF!</definedName>
    <definedName name="S35P11" localSheetId="1">#REF!</definedName>
    <definedName name="S35P11">#REF!</definedName>
    <definedName name="S35P12" localSheetId="1">#REF!</definedName>
    <definedName name="S35P12">#REF!</definedName>
    <definedName name="S35P13" localSheetId="1">#REF!</definedName>
    <definedName name="S35P13">#REF!</definedName>
    <definedName name="S35P14" localSheetId="1">#REF!</definedName>
    <definedName name="S35P14">#REF!</definedName>
    <definedName name="S35P15" localSheetId="1">#REF!</definedName>
    <definedName name="S35P15">#REF!</definedName>
    <definedName name="S35P16" localSheetId="1">#REF!</definedName>
    <definedName name="S35P16">#REF!</definedName>
    <definedName name="S35P17" localSheetId="1">#REF!</definedName>
    <definedName name="S35P17">#REF!</definedName>
    <definedName name="S35P18" localSheetId="1">#REF!</definedName>
    <definedName name="S35P18">#REF!</definedName>
    <definedName name="S35P19" localSheetId="1">#REF!</definedName>
    <definedName name="S35P19">#REF!</definedName>
    <definedName name="S35P2" localSheetId="1">#REF!</definedName>
    <definedName name="S35P2">#REF!</definedName>
    <definedName name="S35P20" localSheetId="1">#REF!</definedName>
    <definedName name="S35P20">#REF!</definedName>
    <definedName name="S35P21" localSheetId="1">#REF!</definedName>
    <definedName name="S35P21">#REF!</definedName>
    <definedName name="S35P22" localSheetId="1">#REF!</definedName>
    <definedName name="S35P22">#REF!</definedName>
    <definedName name="S35P23" localSheetId="1">#REF!</definedName>
    <definedName name="S35P23">#REF!</definedName>
    <definedName name="S35P24" localSheetId="1">#REF!</definedName>
    <definedName name="S35P24">#REF!</definedName>
    <definedName name="S35P3" localSheetId="1">#REF!</definedName>
    <definedName name="S35P3">#REF!</definedName>
    <definedName name="S35P4" localSheetId="1">#REF!</definedName>
    <definedName name="S35P4">#REF!</definedName>
    <definedName name="S35P5" localSheetId="1">#REF!</definedName>
    <definedName name="S35P5">#REF!</definedName>
    <definedName name="S35P6" localSheetId="1">#REF!</definedName>
    <definedName name="S35P6">#REF!</definedName>
    <definedName name="S35P7" localSheetId="1">#REF!</definedName>
    <definedName name="S35P7">#REF!</definedName>
    <definedName name="S35P8" localSheetId="1">#REF!</definedName>
    <definedName name="S35P8">#REF!</definedName>
    <definedName name="S35P9" localSheetId="1">#REF!</definedName>
    <definedName name="S35P9">#REF!</definedName>
    <definedName name="S35R1" localSheetId="1">#REF!</definedName>
    <definedName name="S35R1">#REF!</definedName>
    <definedName name="S35R10" localSheetId="1">#REF!</definedName>
    <definedName name="S35R10">#REF!</definedName>
    <definedName name="S35R11" localSheetId="1">#REF!</definedName>
    <definedName name="S35R11">#REF!</definedName>
    <definedName name="S35R12" localSheetId="1">#REF!</definedName>
    <definedName name="S35R12">#REF!</definedName>
    <definedName name="S35R13" localSheetId="1">#REF!</definedName>
    <definedName name="S35R13">#REF!</definedName>
    <definedName name="S35R14" localSheetId="1">#REF!</definedName>
    <definedName name="S35R14">#REF!</definedName>
    <definedName name="S35R15" localSheetId="1">#REF!</definedName>
    <definedName name="S35R15">#REF!</definedName>
    <definedName name="S35R16" localSheetId="1">#REF!</definedName>
    <definedName name="S35R16">#REF!</definedName>
    <definedName name="S35R17" localSheetId="1">#REF!</definedName>
    <definedName name="S35R17">#REF!</definedName>
    <definedName name="S35R18" localSheetId="1">#REF!</definedName>
    <definedName name="S35R18">#REF!</definedName>
    <definedName name="S35R19" localSheetId="1">#REF!</definedName>
    <definedName name="S35R19">#REF!</definedName>
    <definedName name="S35R2" localSheetId="1">#REF!</definedName>
    <definedName name="S35R2">#REF!</definedName>
    <definedName name="S35R20" localSheetId="1">#REF!</definedName>
    <definedName name="S35R20">#REF!</definedName>
    <definedName name="S35R21" localSheetId="1">#REF!</definedName>
    <definedName name="S35R21">#REF!</definedName>
    <definedName name="S35R22" localSheetId="1">#REF!</definedName>
    <definedName name="S35R22">#REF!</definedName>
    <definedName name="S35R23" localSheetId="1">#REF!</definedName>
    <definedName name="S35R23">#REF!</definedName>
    <definedName name="S35R24" localSheetId="1">#REF!</definedName>
    <definedName name="S35R24">#REF!</definedName>
    <definedName name="S35R3" localSheetId="1">#REF!</definedName>
    <definedName name="S35R3">#REF!</definedName>
    <definedName name="S35R4" localSheetId="1">#REF!</definedName>
    <definedName name="S35R4">#REF!</definedName>
    <definedName name="S35R5" localSheetId="1">#REF!</definedName>
    <definedName name="S35R5">#REF!</definedName>
    <definedName name="S35R6" localSheetId="1">#REF!</definedName>
    <definedName name="S35R6">#REF!</definedName>
    <definedName name="S35R7" localSheetId="1">#REF!</definedName>
    <definedName name="S35R7">#REF!</definedName>
    <definedName name="S35R8" localSheetId="1">#REF!</definedName>
    <definedName name="S35R8">#REF!</definedName>
    <definedName name="S35R9" localSheetId="1">#REF!</definedName>
    <definedName name="S35R9">#REF!</definedName>
    <definedName name="S36P1" localSheetId="1">#REF!</definedName>
    <definedName name="S36P1">#REF!</definedName>
    <definedName name="S36P10" localSheetId="1">#REF!</definedName>
    <definedName name="S36P10">#REF!</definedName>
    <definedName name="S36P11" localSheetId="1">#REF!</definedName>
    <definedName name="S36P11">#REF!</definedName>
    <definedName name="S36P12" localSheetId="1">#REF!</definedName>
    <definedName name="S36P12">#REF!</definedName>
    <definedName name="S36P13" localSheetId="1">#REF!</definedName>
    <definedName name="S36P13">#REF!</definedName>
    <definedName name="S36P14" localSheetId="1">#REF!</definedName>
    <definedName name="S36P14">#REF!</definedName>
    <definedName name="S36P15" localSheetId="1">#REF!</definedName>
    <definedName name="S36P15">#REF!</definedName>
    <definedName name="S36P16" localSheetId="1">#REF!</definedName>
    <definedName name="S36P16">#REF!</definedName>
    <definedName name="S36P17" localSheetId="1">#REF!</definedName>
    <definedName name="S36P17">#REF!</definedName>
    <definedName name="S36P18" localSheetId="1">#REF!</definedName>
    <definedName name="S36P18">#REF!</definedName>
    <definedName name="S36P19" localSheetId="1">#REF!</definedName>
    <definedName name="S36P19">#REF!</definedName>
    <definedName name="S36P2" localSheetId="1">#REF!</definedName>
    <definedName name="S36P2">#REF!</definedName>
    <definedName name="S36P20" localSheetId="1">#REF!</definedName>
    <definedName name="S36P20">#REF!</definedName>
    <definedName name="S36P21" localSheetId="1">#REF!</definedName>
    <definedName name="S36P21">#REF!</definedName>
    <definedName name="S36P22" localSheetId="1">#REF!</definedName>
    <definedName name="S36P22">#REF!</definedName>
    <definedName name="S36P23" localSheetId="1">#REF!</definedName>
    <definedName name="S36P23">#REF!</definedName>
    <definedName name="S36P24" localSheetId="1">#REF!</definedName>
    <definedName name="S36P24">#REF!</definedName>
    <definedName name="S36P3" localSheetId="1">#REF!</definedName>
    <definedName name="S36P3">#REF!</definedName>
    <definedName name="S36P4" localSheetId="1">#REF!</definedName>
    <definedName name="S36P4">#REF!</definedName>
    <definedName name="S36P5" localSheetId="1">#REF!</definedName>
    <definedName name="S36P5">#REF!</definedName>
    <definedName name="S36P6" localSheetId="1">#REF!</definedName>
    <definedName name="S36P6">#REF!</definedName>
    <definedName name="S36P7" localSheetId="1">#REF!</definedName>
    <definedName name="S36P7">#REF!</definedName>
    <definedName name="S36P8" localSheetId="1">#REF!</definedName>
    <definedName name="S36P8">#REF!</definedName>
    <definedName name="S36P9" localSheetId="1">#REF!</definedName>
    <definedName name="S36P9">#REF!</definedName>
    <definedName name="S36R1" localSheetId="1">#REF!</definedName>
    <definedName name="S36R1">#REF!</definedName>
    <definedName name="S36R10" localSheetId="1">#REF!</definedName>
    <definedName name="S36R10">#REF!</definedName>
    <definedName name="S36R11" localSheetId="1">#REF!</definedName>
    <definedName name="S36R11">#REF!</definedName>
    <definedName name="S36R12" localSheetId="1">#REF!</definedName>
    <definedName name="S36R12">#REF!</definedName>
    <definedName name="S36R13" localSheetId="1">#REF!</definedName>
    <definedName name="S36R13">#REF!</definedName>
    <definedName name="S36R14" localSheetId="1">#REF!</definedName>
    <definedName name="S36R14">#REF!</definedName>
    <definedName name="S36R15" localSheetId="1">#REF!</definedName>
    <definedName name="S36R15">#REF!</definedName>
    <definedName name="S36R16" localSheetId="1">#REF!</definedName>
    <definedName name="S36R16">#REF!</definedName>
    <definedName name="S36R17" localSheetId="1">#REF!</definedName>
    <definedName name="S36R17">#REF!</definedName>
    <definedName name="S36R18" localSheetId="1">#REF!</definedName>
    <definedName name="S36R18">#REF!</definedName>
    <definedName name="S36R19" localSheetId="1">#REF!</definedName>
    <definedName name="S36R19">#REF!</definedName>
    <definedName name="S36R2" localSheetId="1">#REF!</definedName>
    <definedName name="S36R2">#REF!</definedName>
    <definedName name="S36R20" localSheetId="1">#REF!</definedName>
    <definedName name="S36R20">#REF!</definedName>
    <definedName name="S36R21" localSheetId="1">#REF!</definedName>
    <definedName name="S36R21">#REF!</definedName>
    <definedName name="S36R22" localSheetId="1">#REF!</definedName>
    <definedName name="S36R22">#REF!</definedName>
    <definedName name="S36R23" localSheetId="1">#REF!</definedName>
    <definedName name="S36R23">#REF!</definedName>
    <definedName name="S36R24" localSheetId="1">#REF!</definedName>
    <definedName name="S36R24">#REF!</definedName>
    <definedName name="S36R3" localSheetId="1">#REF!</definedName>
    <definedName name="S36R3">#REF!</definedName>
    <definedName name="S36R4" localSheetId="1">#REF!</definedName>
    <definedName name="S36R4">#REF!</definedName>
    <definedName name="S36R5" localSheetId="1">#REF!</definedName>
    <definedName name="S36R5">#REF!</definedName>
    <definedName name="S36R6" localSheetId="1">#REF!</definedName>
    <definedName name="S36R6">#REF!</definedName>
    <definedName name="S36R7" localSheetId="1">#REF!</definedName>
    <definedName name="S36R7">#REF!</definedName>
    <definedName name="S36R8" localSheetId="1">#REF!</definedName>
    <definedName name="S36R8">#REF!</definedName>
    <definedName name="S36R9" localSheetId="1">#REF!</definedName>
    <definedName name="S36R9">#REF!</definedName>
    <definedName name="S37P1" localSheetId="1">#REF!</definedName>
    <definedName name="S37P1">#REF!</definedName>
    <definedName name="S37P10" localSheetId="1">#REF!</definedName>
    <definedName name="S37P10">#REF!</definedName>
    <definedName name="S37P11" localSheetId="1">#REF!</definedName>
    <definedName name="S37P11">#REF!</definedName>
    <definedName name="S37P12" localSheetId="1">#REF!</definedName>
    <definedName name="S37P12">#REF!</definedName>
    <definedName name="S37P13" localSheetId="1">#REF!</definedName>
    <definedName name="S37P13">#REF!</definedName>
    <definedName name="S37P14" localSheetId="1">#REF!</definedName>
    <definedName name="S37P14">#REF!</definedName>
    <definedName name="S37P15" localSheetId="1">#REF!</definedName>
    <definedName name="S37P15">#REF!</definedName>
    <definedName name="S37P16" localSheetId="1">#REF!</definedName>
    <definedName name="S37P16">#REF!</definedName>
    <definedName name="S37P17" localSheetId="1">#REF!</definedName>
    <definedName name="S37P17">#REF!</definedName>
    <definedName name="S37P18" localSheetId="1">#REF!</definedName>
    <definedName name="S37P18">#REF!</definedName>
    <definedName name="S37P19" localSheetId="1">#REF!</definedName>
    <definedName name="S37P19">#REF!</definedName>
    <definedName name="S37P2" localSheetId="1">#REF!</definedName>
    <definedName name="S37P2">#REF!</definedName>
    <definedName name="S37P20" localSheetId="1">#REF!</definedName>
    <definedName name="S37P20">#REF!</definedName>
    <definedName name="S37P21" localSheetId="1">#REF!</definedName>
    <definedName name="S37P21">#REF!</definedName>
    <definedName name="S37P22" localSheetId="1">#REF!</definedName>
    <definedName name="S37P22">#REF!</definedName>
    <definedName name="S37P23" localSheetId="1">#REF!</definedName>
    <definedName name="S37P23">#REF!</definedName>
    <definedName name="S37P24" localSheetId="1">#REF!</definedName>
    <definedName name="S37P24">#REF!</definedName>
    <definedName name="S37P3" localSheetId="1">#REF!</definedName>
    <definedName name="S37P3">#REF!</definedName>
    <definedName name="S37P4" localSheetId="1">#REF!</definedName>
    <definedName name="S37P4">#REF!</definedName>
    <definedName name="S37P5" localSheetId="1">#REF!</definedName>
    <definedName name="S37P5">#REF!</definedName>
    <definedName name="S37P6" localSheetId="1">#REF!</definedName>
    <definedName name="S37P6">#REF!</definedName>
    <definedName name="S37P7" localSheetId="1">#REF!</definedName>
    <definedName name="S37P7">#REF!</definedName>
    <definedName name="S37P8" localSheetId="1">#REF!</definedName>
    <definedName name="S37P8">#REF!</definedName>
    <definedName name="S37P9" localSheetId="1">#REF!</definedName>
    <definedName name="S37P9">#REF!</definedName>
    <definedName name="S37R1" localSheetId="1">#REF!</definedName>
    <definedName name="S37R1">#REF!</definedName>
    <definedName name="S37R10" localSheetId="1">#REF!</definedName>
    <definedName name="S37R10">#REF!</definedName>
    <definedName name="S37R11" localSheetId="1">#REF!</definedName>
    <definedName name="S37R11">#REF!</definedName>
    <definedName name="S37R12" localSheetId="1">#REF!</definedName>
    <definedName name="S37R12">#REF!</definedName>
    <definedName name="S37R13" localSheetId="1">#REF!</definedName>
    <definedName name="S37R13">#REF!</definedName>
    <definedName name="S37R14" localSheetId="1">#REF!</definedName>
    <definedName name="S37R14">#REF!</definedName>
    <definedName name="S37R15" localSheetId="1">#REF!</definedName>
    <definedName name="S37R15">#REF!</definedName>
    <definedName name="S37R16" localSheetId="1">#REF!</definedName>
    <definedName name="S37R16">#REF!</definedName>
    <definedName name="S37R17" localSheetId="1">#REF!</definedName>
    <definedName name="S37R17">#REF!</definedName>
    <definedName name="S37R18" localSheetId="1">#REF!</definedName>
    <definedName name="S37R18">#REF!</definedName>
    <definedName name="S37R19" localSheetId="1">#REF!</definedName>
    <definedName name="S37R19">#REF!</definedName>
    <definedName name="S37R2" localSheetId="1">#REF!</definedName>
    <definedName name="S37R2">#REF!</definedName>
    <definedName name="S37R20" localSheetId="1">#REF!</definedName>
    <definedName name="S37R20">#REF!</definedName>
    <definedName name="S37R21" localSheetId="1">#REF!</definedName>
    <definedName name="S37R21">#REF!</definedName>
    <definedName name="S37R22" localSheetId="1">#REF!</definedName>
    <definedName name="S37R22">#REF!</definedName>
    <definedName name="S37R23" localSheetId="1">#REF!</definedName>
    <definedName name="S37R23">#REF!</definedName>
    <definedName name="S37R24" localSheetId="1">#REF!</definedName>
    <definedName name="S37R24">#REF!</definedName>
    <definedName name="S37R3" localSheetId="1">#REF!</definedName>
    <definedName name="S37R3">#REF!</definedName>
    <definedName name="S37R4" localSheetId="1">#REF!</definedName>
    <definedName name="S37R4">#REF!</definedName>
    <definedName name="S37R5" localSheetId="1">#REF!</definedName>
    <definedName name="S37R5">#REF!</definedName>
    <definedName name="S37R6" localSheetId="1">#REF!</definedName>
    <definedName name="S37R6">#REF!</definedName>
    <definedName name="S37R7" localSheetId="1">#REF!</definedName>
    <definedName name="S37R7">#REF!</definedName>
    <definedName name="S37R8" localSheetId="1">#REF!</definedName>
    <definedName name="S37R8">#REF!</definedName>
    <definedName name="S37R9" localSheetId="1">#REF!</definedName>
    <definedName name="S37R9">#REF!</definedName>
    <definedName name="S38P1" localSheetId="1">#REF!</definedName>
    <definedName name="S38P1">#REF!</definedName>
    <definedName name="S38P10" localSheetId="1">#REF!</definedName>
    <definedName name="S38P10">#REF!</definedName>
    <definedName name="S38P11" localSheetId="1">#REF!</definedName>
    <definedName name="S38P11">#REF!</definedName>
    <definedName name="S38P12" localSheetId="1">#REF!</definedName>
    <definedName name="S38P12">#REF!</definedName>
    <definedName name="S38P13" localSheetId="1">#REF!</definedName>
    <definedName name="S38P13">#REF!</definedName>
    <definedName name="S38P14" localSheetId="1">#REF!</definedName>
    <definedName name="S38P14">#REF!</definedName>
    <definedName name="S38P15" localSheetId="1">#REF!</definedName>
    <definedName name="S38P15">#REF!</definedName>
    <definedName name="S38P16" localSheetId="1">#REF!</definedName>
    <definedName name="S38P16">#REF!</definedName>
    <definedName name="S38P17" localSheetId="1">#REF!</definedName>
    <definedName name="S38P17">#REF!</definedName>
    <definedName name="S38P18" localSheetId="1">#REF!</definedName>
    <definedName name="S38P18">#REF!</definedName>
    <definedName name="S38P19" localSheetId="1">#REF!</definedName>
    <definedName name="S38P19">#REF!</definedName>
    <definedName name="S38P2" localSheetId="1">#REF!</definedName>
    <definedName name="S38P2">#REF!</definedName>
    <definedName name="S38P20" localSheetId="1">#REF!</definedName>
    <definedName name="S38P20">#REF!</definedName>
    <definedName name="S38P21" localSheetId="1">#REF!</definedName>
    <definedName name="S38P21">#REF!</definedName>
    <definedName name="S38P22" localSheetId="1">#REF!</definedName>
    <definedName name="S38P22">#REF!</definedName>
    <definedName name="S38P23" localSheetId="1">#REF!</definedName>
    <definedName name="S38P23">#REF!</definedName>
    <definedName name="S38P24" localSheetId="1">#REF!</definedName>
    <definedName name="S38P24">#REF!</definedName>
    <definedName name="S38P3" localSheetId="1">#REF!</definedName>
    <definedName name="S38P3">#REF!</definedName>
    <definedName name="S38P4" localSheetId="1">#REF!</definedName>
    <definedName name="S38P4">#REF!</definedName>
    <definedName name="S38P5" localSheetId="1">#REF!</definedName>
    <definedName name="S38P5">#REF!</definedName>
    <definedName name="S38P6" localSheetId="1">#REF!</definedName>
    <definedName name="S38P6">#REF!</definedName>
    <definedName name="S38P7" localSheetId="1">#REF!</definedName>
    <definedName name="S38P7">#REF!</definedName>
    <definedName name="S38P8" localSheetId="1">#REF!</definedName>
    <definedName name="S38P8">#REF!</definedName>
    <definedName name="S38P9" localSheetId="1">#REF!</definedName>
    <definedName name="S38P9">#REF!</definedName>
    <definedName name="S38R1" localSheetId="1">#REF!</definedName>
    <definedName name="S38R1">#REF!</definedName>
    <definedName name="S38R10" localSheetId="1">#REF!</definedName>
    <definedName name="S38R10">#REF!</definedName>
    <definedName name="S38R11" localSheetId="1">#REF!</definedName>
    <definedName name="S38R11">#REF!</definedName>
    <definedName name="S38R12" localSheetId="1">#REF!</definedName>
    <definedName name="S38R12">#REF!</definedName>
    <definedName name="S38R13" localSheetId="1">#REF!</definedName>
    <definedName name="S38R13">#REF!</definedName>
    <definedName name="S38R14" localSheetId="1">#REF!</definedName>
    <definedName name="S38R14">#REF!</definedName>
    <definedName name="S38R15" localSheetId="1">#REF!</definedName>
    <definedName name="S38R15">#REF!</definedName>
    <definedName name="S38R16" localSheetId="1">#REF!</definedName>
    <definedName name="S38R16">#REF!</definedName>
    <definedName name="S38R17" localSheetId="1">#REF!</definedName>
    <definedName name="S38R17">#REF!</definedName>
    <definedName name="S38R18" localSheetId="1">#REF!</definedName>
    <definedName name="S38R18">#REF!</definedName>
    <definedName name="S38R19" localSheetId="1">#REF!</definedName>
    <definedName name="S38R19">#REF!</definedName>
    <definedName name="S38R2" localSheetId="1">#REF!</definedName>
    <definedName name="S38R2">#REF!</definedName>
    <definedName name="S38R20" localSheetId="1">#REF!</definedName>
    <definedName name="S38R20">#REF!</definedName>
    <definedName name="S38R21" localSheetId="1">#REF!</definedName>
    <definedName name="S38R21">#REF!</definedName>
    <definedName name="S38R22" localSheetId="1">#REF!</definedName>
    <definedName name="S38R22">#REF!</definedName>
    <definedName name="S38R23" localSheetId="1">#REF!</definedName>
    <definedName name="S38R23">#REF!</definedName>
    <definedName name="S38R24" localSheetId="1">#REF!</definedName>
    <definedName name="S38R24">#REF!</definedName>
    <definedName name="S38R3" localSheetId="1">#REF!</definedName>
    <definedName name="S38R3">#REF!</definedName>
    <definedName name="S38R4" localSheetId="1">#REF!</definedName>
    <definedName name="S38R4">#REF!</definedName>
    <definedName name="S38R5" localSheetId="1">#REF!</definedName>
    <definedName name="S38R5">#REF!</definedName>
    <definedName name="S38R6" localSheetId="1">#REF!</definedName>
    <definedName name="S38R6">#REF!</definedName>
    <definedName name="S38R7" localSheetId="1">#REF!</definedName>
    <definedName name="S38R7">#REF!</definedName>
    <definedName name="S38R8" localSheetId="1">#REF!</definedName>
    <definedName name="S38R8">#REF!</definedName>
    <definedName name="S38R9" localSheetId="1">#REF!</definedName>
    <definedName name="S38R9">#REF!</definedName>
    <definedName name="S39P1" localSheetId="1">#REF!</definedName>
    <definedName name="S39P1">#REF!</definedName>
    <definedName name="S39P10" localSheetId="1">#REF!</definedName>
    <definedName name="S39P10">#REF!</definedName>
    <definedName name="S39P11" localSheetId="1">#REF!</definedName>
    <definedName name="S39P11">#REF!</definedName>
    <definedName name="S39P12" localSheetId="1">#REF!</definedName>
    <definedName name="S39P12">#REF!</definedName>
    <definedName name="S39P13" localSheetId="1">#REF!</definedName>
    <definedName name="S39P13">#REF!</definedName>
    <definedName name="S39P14" localSheetId="1">#REF!</definedName>
    <definedName name="S39P14">#REF!</definedName>
    <definedName name="S39P15" localSheetId="1">#REF!</definedName>
    <definedName name="S39P15">#REF!</definedName>
    <definedName name="S39P16" localSheetId="1">#REF!</definedName>
    <definedName name="S39P16">#REF!</definedName>
    <definedName name="S39P17" localSheetId="1">#REF!</definedName>
    <definedName name="S39P17">#REF!</definedName>
    <definedName name="S39P18" localSheetId="1">#REF!</definedName>
    <definedName name="S39P18">#REF!</definedName>
    <definedName name="S39P19" localSheetId="1">#REF!</definedName>
    <definedName name="S39P19">#REF!</definedName>
    <definedName name="S39P2" localSheetId="1">#REF!</definedName>
    <definedName name="S39P2">#REF!</definedName>
    <definedName name="S39P20" localSheetId="1">#REF!</definedName>
    <definedName name="S39P20">#REF!</definedName>
    <definedName name="S39P21" localSheetId="1">#REF!</definedName>
    <definedName name="S39P21">#REF!</definedName>
    <definedName name="S39P22" localSheetId="1">#REF!</definedName>
    <definedName name="S39P22">#REF!</definedName>
    <definedName name="S39P23" localSheetId="1">#REF!</definedName>
    <definedName name="S39P23">#REF!</definedName>
    <definedName name="S39P24" localSheetId="1">#REF!</definedName>
    <definedName name="S39P24">#REF!</definedName>
    <definedName name="S39P3" localSheetId="1">#REF!</definedName>
    <definedName name="S39P3">#REF!</definedName>
    <definedName name="S39P4" localSheetId="1">#REF!</definedName>
    <definedName name="S39P4">#REF!</definedName>
    <definedName name="S39P5" localSheetId="1">#REF!</definedName>
    <definedName name="S39P5">#REF!</definedName>
    <definedName name="S39P6" localSheetId="1">#REF!</definedName>
    <definedName name="S39P6">#REF!</definedName>
    <definedName name="S39P7" localSheetId="1">#REF!</definedName>
    <definedName name="S39P7">#REF!</definedName>
    <definedName name="S39P8" localSheetId="1">#REF!</definedName>
    <definedName name="S39P8">#REF!</definedName>
    <definedName name="S39P9" localSheetId="1">#REF!</definedName>
    <definedName name="S39P9">#REF!</definedName>
    <definedName name="S39R1" localSheetId="1">#REF!</definedName>
    <definedName name="S39R1">#REF!</definedName>
    <definedName name="S39R10" localSheetId="1">#REF!</definedName>
    <definedName name="S39R10">#REF!</definedName>
    <definedName name="S39R11" localSheetId="1">#REF!</definedName>
    <definedName name="S39R11">#REF!</definedName>
    <definedName name="S39R12" localSheetId="1">#REF!</definedName>
    <definedName name="S39R12">#REF!</definedName>
    <definedName name="S39R13" localSheetId="1">#REF!</definedName>
    <definedName name="S39R13">#REF!</definedName>
    <definedName name="S39R14" localSheetId="1">#REF!</definedName>
    <definedName name="S39R14">#REF!</definedName>
    <definedName name="S39R15" localSheetId="1">#REF!</definedName>
    <definedName name="S39R15">#REF!</definedName>
    <definedName name="S39R16" localSheetId="1">#REF!</definedName>
    <definedName name="S39R16">#REF!</definedName>
    <definedName name="S39R17" localSheetId="1">#REF!</definedName>
    <definedName name="S39R17">#REF!</definedName>
    <definedName name="S39R18" localSheetId="1">#REF!</definedName>
    <definedName name="S39R18">#REF!</definedName>
    <definedName name="S39R19" localSheetId="1">#REF!</definedName>
    <definedName name="S39R19">#REF!</definedName>
    <definedName name="S39R2" localSheetId="1">#REF!</definedName>
    <definedName name="S39R2">#REF!</definedName>
    <definedName name="S39R20" localSheetId="1">#REF!</definedName>
    <definedName name="S39R20">#REF!</definedName>
    <definedName name="S39R21" localSheetId="1">#REF!</definedName>
    <definedName name="S39R21">#REF!</definedName>
    <definedName name="S39R22" localSheetId="1">#REF!</definedName>
    <definedName name="S39R22">#REF!</definedName>
    <definedName name="S39R23" localSheetId="1">#REF!</definedName>
    <definedName name="S39R23">#REF!</definedName>
    <definedName name="S39R24" localSheetId="1">#REF!</definedName>
    <definedName name="S39R24">#REF!</definedName>
    <definedName name="S39R3" localSheetId="1">#REF!</definedName>
    <definedName name="S39R3">#REF!</definedName>
    <definedName name="S39R4" localSheetId="1">#REF!</definedName>
    <definedName name="S39R4">#REF!</definedName>
    <definedName name="S39R5" localSheetId="1">#REF!</definedName>
    <definedName name="S39R5">#REF!</definedName>
    <definedName name="S39R6" localSheetId="1">#REF!</definedName>
    <definedName name="S39R6">#REF!</definedName>
    <definedName name="S39R7" localSheetId="1">#REF!</definedName>
    <definedName name="S39R7">#REF!</definedName>
    <definedName name="S39R8" localSheetId="1">#REF!</definedName>
    <definedName name="S39R8">#REF!</definedName>
    <definedName name="S39R9" localSheetId="1">#REF!</definedName>
    <definedName name="S39R9">#REF!</definedName>
    <definedName name="S3P1" localSheetId="1">#REF!</definedName>
    <definedName name="S3P1">#REF!</definedName>
    <definedName name="S3P10" localSheetId="1">#REF!</definedName>
    <definedName name="S3P10">#REF!</definedName>
    <definedName name="S3P11" localSheetId="1">#REF!</definedName>
    <definedName name="S3P11">#REF!</definedName>
    <definedName name="S3P12" localSheetId="1">#REF!</definedName>
    <definedName name="S3P12">#REF!</definedName>
    <definedName name="S3P13" localSheetId="1">#REF!</definedName>
    <definedName name="S3P13">#REF!</definedName>
    <definedName name="S3P14" localSheetId="1">#REF!</definedName>
    <definedName name="S3P14">#REF!</definedName>
    <definedName name="S3P15" localSheetId="1">#REF!</definedName>
    <definedName name="S3P15">#REF!</definedName>
    <definedName name="S3P16" localSheetId="1">#REF!</definedName>
    <definedName name="S3P16">#REF!</definedName>
    <definedName name="S3P17" localSheetId="1">#REF!</definedName>
    <definedName name="S3P17">#REF!</definedName>
    <definedName name="S3P18" localSheetId="1">#REF!</definedName>
    <definedName name="S3P18">#REF!</definedName>
    <definedName name="S3P19" localSheetId="1">#REF!</definedName>
    <definedName name="S3P19">#REF!</definedName>
    <definedName name="S3P2" localSheetId="1">#REF!</definedName>
    <definedName name="S3P2">#REF!</definedName>
    <definedName name="S3P20" localSheetId="1">#REF!</definedName>
    <definedName name="S3P20">#REF!</definedName>
    <definedName name="S3P21" localSheetId="1">#REF!</definedName>
    <definedName name="S3P21">#REF!</definedName>
    <definedName name="S3P22" localSheetId="1">#REF!</definedName>
    <definedName name="S3P22">#REF!</definedName>
    <definedName name="S3P23" localSheetId="1">#REF!</definedName>
    <definedName name="S3P23">#REF!</definedName>
    <definedName name="S3P24" localSheetId="1">#REF!</definedName>
    <definedName name="S3P24">#REF!</definedName>
    <definedName name="S3P3" localSheetId="1">#REF!</definedName>
    <definedName name="S3P3">#REF!</definedName>
    <definedName name="S3P4" localSheetId="1">#REF!</definedName>
    <definedName name="S3P4">#REF!</definedName>
    <definedName name="S3P5" localSheetId="1">#REF!</definedName>
    <definedName name="S3P5">#REF!</definedName>
    <definedName name="S3P6" localSheetId="1">#REF!</definedName>
    <definedName name="S3P6">#REF!</definedName>
    <definedName name="S3P7" localSheetId="1">#REF!</definedName>
    <definedName name="S3P7">#REF!</definedName>
    <definedName name="S3P8" localSheetId="1">#REF!</definedName>
    <definedName name="S3P8">#REF!</definedName>
    <definedName name="S3P9" localSheetId="1">#REF!</definedName>
    <definedName name="S3P9">#REF!</definedName>
    <definedName name="S3R1" localSheetId="1">#REF!</definedName>
    <definedName name="S3R1">#REF!</definedName>
    <definedName name="S3R10" localSheetId="1">#REF!</definedName>
    <definedName name="S3R10">#REF!</definedName>
    <definedName name="S3R11" localSheetId="1">#REF!</definedName>
    <definedName name="S3R11">#REF!</definedName>
    <definedName name="S3R12" localSheetId="1">#REF!</definedName>
    <definedName name="S3R12">#REF!</definedName>
    <definedName name="S3R13" localSheetId="1">#REF!</definedName>
    <definedName name="S3R13">#REF!</definedName>
    <definedName name="S3R14" localSheetId="1">#REF!</definedName>
    <definedName name="S3R14">#REF!</definedName>
    <definedName name="S3R15" localSheetId="1">#REF!</definedName>
    <definedName name="S3R15">#REF!</definedName>
    <definedName name="S3R16" localSheetId="1">#REF!</definedName>
    <definedName name="S3R16">#REF!</definedName>
    <definedName name="S3R17" localSheetId="1">#REF!</definedName>
    <definedName name="S3R17">#REF!</definedName>
    <definedName name="S3R18" localSheetId="1">#REF!</definedName>
    <definedName name="S3R18">#REF!</definedName>
    <definedName name="S3R19" localSheetId="1">#REF!</definedName>
    <definedName name="S3R19">#REF!</definedName>
    <definedName name="S3R2" localSheetId="1">#REF!</definedName>
    <definedName name="S3R2">#REF!</definedName>
    <definedName name="S3R20" localSheetId="1">#REF!</definedName>
    <definedName name="S3R20">#REF!</definedName>
    <definedName name="S3R21" localSheetId="1">#REF!</definedName>
    <definedName name="S3R21">#REF!</definedName>
    <definedName name="S3R22" localSheetId="1">#REF!</definedName>
    <definedName name="S3R22">#REF!</definedName>
    <definedName name="S3R23" localSheetId="1">#REF!</definedName>
    <definedName name="S3R23">#REF!</definedName>
    <definedName name="S3R24" localSheetId="1">#REF!</definedName>
    <definedName name="S3R24">#REF!</definedName>
    <definedName name="S3R3" localSheetId="1">#REF!</definedName>
    <definedName name="S3R3">#REF!</definedName>
    <definedName name="S3R4" localSheetId="1">#REF!</definedName>
    <definedName name="S3R4">#REF!</definedName>
    <definedName name="S3R5" localSheetId="1">#REF!</definedName>
    <definedName name="S3R5">#REF!</definedName>
    <definedName name="S3R6" localSheetId="1">#REF!</definedName>
    <definedName name="S3R6">#REF!</definedName>
    <definedName name="S3R7" localSheetId="1">#REF!</definedName>
    <definedName name="S3R7">#REF!</definedName>
    <definedName name="S3R8" localSheetId="1">#REF!</definedName>
    <definedName name="S3R8">#REF!</definedName>
    <definedName name="S3R9" localSheetId="1">#REF!</definedName>
    <definedName name="S3R9">#REF!</definedName>
    <definedName name="S40P1" localSheetId="1">#REF!</definedName>
    <definedName name="S40P1">#REF!</definedName>
    <definedName name="S40P10" localSheetId="1">#REF!</definedName>
    <definedName name="S40P10">#REF!</definedName>
    <definedName name="S40P11" localSheetId="1">#REF!</definedName>
    <definedName name="S40P11">#REF!</definedName>
    <definedName name="S40P12" localSheetId="1">#REF!</definedName>
    <definedName name="S40P12">#REF!</definedName>
    <definedName name="S40P13" localSheetId="1">#REF!</definedName>
    <definedName name="S40P13">#REF!</definedName>
    <definedName name="S40P14" localSheetId="1">#REF!</definedName>
    <definedName name="S40P14">#REF!</definedName>
    <definedName name="S40P15" localSheetId="1">#REF!</definedName>
    <definedName name="S40P15">#REF!</definedName>
    <definedName name="S40P16" localSheetId="1">#REF!</definedName>
    <definedName name="S40P16">#REF!</definedName>
    <definedName name="S40P17" localSheetId="1">#REF!</definedName>
    <definedName name="S40P17">#REF!</definedName>
    <definedName name="S40P18" localSheetId="1">#REF!</definedName>
    <definedName name="S40P18">#REF!</definedName>
    <definedName name="S40P19" localSheetId="1">#REF!</definedName>
    <definedName name="S40P19">#REF!</definedName>
    <definedName name="S40P2" localSheetId="1">#REF!</definedName>
    <definedName name="S40P2">#REF!</definedName>
    <definedName name="S40P20" localSheetId="1">#REF!</definedName>
    <definedName name="S40P20">#REF!</definedName>
    <definedName name="S40P21" localSheetId="1">#REF!</definedName>
    <definedName name="S40P21">#REF!</definedName>
    <definedName name="S40P22" localSheetId="1">#REF!</definedName>
    <definedName name="S40P22">#REF!</definedName>
    <definedName name="S40P23" localSheetId="1">#REF!</definedName>
    <definedName name="S40P23">#REF!</definedName>
    <definedName name="S40P24" localSheetId="1">#REF!</definedName>
    <definedName name="S40P24">#REF!</definedName>
    <definedName name="S40P3" localSheetId="1">#REF!</definedName>
    <definedName name="S40P3">#REF!</definedName>
    <definedName name="S40P4" localSheetId="1">#REF!</definedName>
    <definedName name="S40P4">#REF!</definedName>
    <definedName name="S40P5" localSheetId="1">#REF!</definedName>
    <definedName name="S40P5">#REF!</definedName>
    <definedName name="S40P6" localSheetId="1">#REF!</definedName>
    <definedName name="S40P6">#REF!</definedName>
    <definedName name="S40P7" localSheetId="1">#REF!</definedName>
    <definedName name="S40P7">#REF!</definedName>
    <definedName name="S40P8" localSheetId="1">#REF!</definedName>
    <definedName name="S40P8">#REF!</definedName>
    <definedName name="S40P9" localSheetId="1">#REF!</definedName>
    <definedName name="S40P9">#REF!</definedName>
    <definedName name="S40R1" localSheetId="1">#REF!</definedName>
    <definedName name="S40R1">#REF!</definedName>
    <definedName name="S40R10" localSheetId="1">#REF!</definedName>
    <definedName name="S40R10">#REF!</definedName>
    <definedName name="S40R11" localSheetId="1">#REF!</definedName>
    <definedName name="S40R11">#REF!</definedName>
    <definedName name="S40R12" localSheetId="1">#REF!</definedName>
    <definedName name="S40R12">#REF!</definedName>
    <definedName name="S40R13" localSheetId="1">#REF!</definedName>
    <definedName name="S40R13">#REF!</definedName>
    <definedName name="S40R14" localSheetId="1">#REF!</definedName>
    <definedName name="S40R14">#REF!</definedName>
    <definedName name="S40R15" localSheetId="1">#REF!</definedName>
    <definedName name="S40R15">#REF!</definedName>
    <definedName name="S40R16" localSheetId="1">#REF!</definedName>
    <definedName name="S40R16">#REF!</definedName>
    <definedName name="S40R17" localSheetId="1">#REF!</definedName>
    <definedName name="S40R17">#REF!</definedName>
    <definedName name="S40R18" localSheetId="1">#REF!</definedName>
    <definedName name="S40R18">#REF!</definedName>
    <definedName name="S40R19" localSheetId="1">#REF!</definedName>
    <definedName name="S40R19">#REF!</definedName>
    <definedName name="S40R2" localSheetId="1">#REF!</definedName>
    <definedName name="S40R2">#REF!</definedName>
    <definedName name="S40R20" localSheetId="1">#REF!</definedName>
    <definedName name="S40R20">#REF!</definedName>
    <definedName name="S40R21" localSheetId="1">#REF!</definedName>
    <definedName name="S40R21">#REF!</definedName>
    <definedName name="S40R22" localSheetId="1">#REF!</definedName>
    <definedName name="S40R22">#REF!</definedName>
    <definedName name="S40R23" localSheetId="1">#REF!</definedName>
    <definedName name="S40R23">#REF!</definedName>
    <definedName name="S40R24" localSheetId="1">#REF!</definedName>
    <definedName name="S40R24">#REF!</definedName>
    <definedName name="S40R3" localSheetId="1">#REF!</definedName>
    <definedName name="S40R3">#REF!</definedName>
    <definedName name="S40R4" localSheetId="1">#REF!</definedName>
    <definedName name="S40R4">#REF!</definedName>
    <definedName name="S40R5" localSheetId="1">#REF!</definedName>
    <definedName name="S40R5">#REF!</definedName>
    <definedName name="S40R6" localSheetId="1">#REF!</definedName>
    <definedName name="S40R6">#REF!</definedName>
    <definedName name="S40R7" localSheetId="1">#REF!</definedName>
    <definedName name="S40R7">#REF!</definedName>
    <definedName name="S40R8" localSheetId="1">#REF!</definedName>
    <definedName name="S40R8">#REF!</definedName>
    <definedName name="S40R9" localSheetId="1">#REF!</definedName>
    <definedName name="S40R9">#REF!</definedName>
    <definedName name="S41P1" localSheetId="1">#REF!</definedName>
    <definedName name="S41P1">#REF!</definedName>
    <definedName name="S41P10" localSheetId="1">#REF!</definedName>
    <definedName name="S41P10">#REF!</definedName>
    <definedName name="S41P11" localSheetId="1">#REF!</definedName>
    <definedName name="S41P11">#REF!</definedName>
    <definedName name="S41P12" localSheetId="1">#REF!</definedName>
    <definedName name="S41P12">#REF!</definedName>
    <definedName name="S41P13" localSheetId="1">#REF!</definedName>
    <definedName name="S41P13">#REF!</definedName>
    <definedName name="S41P14" localSheetId="1">#REF!</definedName>
    <definedName name="S41P14">#REF!</definedName>
    <definedName name="S41P15" localSheetId="1">#REF!</definedName>
    <definedName name="S41P15">#REF!</definedName>
    <definedName name="S41P16" localSheetId="1">#REF!</definedName>
    <definedName name="S41P16">#REF!</definedName>
    <definedName name="S41P17" localSheetId="1">#REF!</definedName>
    <definedName name="S41P17">#REF!</definedName>
    <definedName name="S41P18" localSheetId="1">#REF!</definedName>
    <definedName name="S41P18">#REF!</definedName>
    <definedName name="S41P19" localSheetId="1">#REF!</definedName>
    <definedName name="S41P19">#REF!</definedName>
    <definedName name="S41P2" localSheetId="1">#REF!</definedName>
    <definedName name="S41P2">#REF!</definedName>
    <definedName name="S41P20" localSheetId="1">#REF!</definedName>
    <definedName name="S41P20">#REF!</definedName>
    <definedName name="S41P21" localSheetId="1">#REF!</definedName>
    <definedName name="S41P21">#REF!</definedName>
    <definedName name="S41P22" localSheetId="1">#REF!</definedName>
    <definedName name="S41P22">#REF!</definedName>
    <definedName name="S41P23" localSheetId="1">#REF!</definedName>
    <definedName name="S41P23">#REF!</definedName>
    <definedName name="S41P24" localSheetId="1">#REF!</definedName>
    <definedName name="S41P24">#REF!</definedName>
    <definedName name="S41P3" localSheetId="1">#REF!</definedName>
    <definedName name="S41P3">#REF!</definedName>
    <definedName name="S41P4" localSheetId="1">#REF!</definedName>
    <definedName name="S41P4">#REF!</definedName>
    <definedName name="S41P5" localSheetId="1">#REF!</definedName>
    <definedName name="S41P5">#REF!</definedName>
    <definedName name="S41P6" localSheetId="1">#REF!</definedName>
    <definedName name="S41P6">#REF!</definedName>
    <definedName name="S41P7" localSheetId="1">#REF!</definedName>
    <definedName name="S41P7">#REF!</definedName>
    <definedName name="S41P8" localSheetId="1">#REF!</definedName>
    <definedName name="S41P8">#REF!</definedName>
    <definedName name="S41P9" localSheetId="1">#REF!</definedName>
    <definedName name="S41P9">#REF!</definedName>
    <definedName name="S41R1" localSheetId="1">#REF!</definedName>
    <definedName name="S41R1">#REF!</definedName>
    <definedName name="S41R10" localSheetId="1">#REF!</definedName>
    <definedName name="S41R10">#REF!</definedName>
    <definedName name="S41R11" localSheetId="1">#REF!</definedName>
    <definedName name="S41R11">#REF!</definedName>
    <definedName name="S41R12" localSheetId="1">#REF!</definedName>
    <definedName name="S41R12">#REF!</definedName>
    <definedName name="S41R13" localSheetId="1">#REF!</definedName>
    <definedName name="S41R13">#REF!</definedName>
    <definedName name="S41R14" localSheetId="1">#REF!</definedName>
    <definedName name="S41R14">#REF!</definedName>
    <definedName name="S41R15" localSheetId="1">#REF!</definedName>
    <definedName name="S41R15">#REF!</definedName>
    <definedName name="S41R16" localSheetId="1">#REF!</definedName>
    <definedName name="S41R16">#REF!</definedName>
    <definedName name="S41R17" localSheetId="1">#REF!</definedName>
    <definedName name="S41R17">#REF!</definedName>
    <definedName name="S41R18" localSheetId="1">#REF!</definedName>
    <definedName name="S41R18">#REF!</definedName>
    <definedName name="S41R19" localSheetId="1">#REF!</definedName>
    <definedName name="S41R19">#REF!</definedName>
    <definedName name="S41R2" localSheetId="1">#REF!</definedName>
    <definedName name="S41R2">#REF!</definedName>
    <definedName name="S41R20" localSheetId="1">#REF!</definedName>
    <definedName name="S41R20">#REF!</definedName>
    <definedName name="S41R21" localSheetId="1">#REF!</definedName>
    <definedName name="S41R21">#REF!</definedName>
    <definedName name="S41R22" localSheetId="1">#REF!</definedName>
    <definedName name="S41R22">#REF!</definedName>
    <definedName name="S41R23" localSheetId="1">#REF!</definedName>
    <definedName name="S41R23">#REF!</definedName>
    <definedName name="S41R24" localSheetId="1">#REF!</definedName>
    <definedName name="S41R24">#REF!</definedName>
    <definedName name="S41R3" localSheetId="1">#REF!</definedName>
    <definedName name="S41R3">#REF!</definedName>
    <definedName name="S41R4" localSheetId="1">#REF!</definedName>
    <definedName name="S41R4">#REF!</definedName>
    <definedName name="S41R5" localSheetId="1">#REF!</definedName>
    <definedName name="S41R5">#REF!</definedName>
    <definedName name="S41R6" localSheetId="1">#REF!</definedName>
    <definedName name="S41R6">#REF!</definedName>
    <definedName name="S41R7" localSheetId="1">#REF!</definedName>
    <definedName name="S41R7">#REF!</definedName>
    <definedName name="S41R8" localSheetId="1">#REF!</definedName>
    <definedName name="S41R8">#REF!</definedName>
    <definedName name="S41R9" localSheetId="1">#REF!</definedName>
    <definedName name="S41R9">#REF!</definedName>
    <definedName name="S42P1" localSheetId="1">#REF!</definedName>
    <definedName name="S42P1">#REF!</definedName>
    <definedName name="S42P10" localSheetId="1">#REF!</definedName>
    <definedName name="S42P10">#REF!</definedName>
    <definedName name="S42P11" localSheetId="1">#REF!</definedName>
    <definedName name="S42P11">#REF!</definedName>
    <definedName name="S42P12" localSheetId="1">#REF!</definedName>
    <definedName name="S42P12">#REF!</definedName>
    <definedName name="S42P13" localSheetId="1">#REF!</definedName>
    <definedName name="S42P13">#REF!</definedName>
    <definedName name="S42P14" localSheetId="1">#REF!</definedName>
    <definedName name="S42P14">#REF!</definedName>
    <definedName name="S42P15" localSheetId="1">#REF!</definedName>
    <definedName name="S42P15">#REF!</definedName>
    <definedName name="S42P16" localSheetId="1">#REF!</definedName>
    <definedName name="S42P16">#REF!</definedName>
    <definedName name="S42P17" localSheetId="1">#REF!</definedName>
    <definedName name="S42P17">#REF!</definedName>
    <definedName name="S42P18" localSheetId="1">#REF!</definedName>
    <definedName name="S42P18">#REF!</definedName>
    <definedName name="S42P19" localSheetId="1">#REF!</definedName>
    <definedName name="S42P19">#REF!</definedName>
    <definedName name="S42P2" localSheetId="1">#REF!</definedName>
    <definedName name="S42P2">#REF!</definedName>
    <definedName name="S42P20" localSheetId="1">#REF!</definedName>
    <definedName name="S42P20">#REF!</definedName>
    <definedName name="S42P21" localSheetId="1">#REF!</definedName>
    <definedName name="S42P21">#REF!</definedName>
    <definedName name="S42P22" localSheetId="1">#REF!</definedName>
    <definedName name="S42P22">#REF!</definedName>
    <definedName name="S42P23" localSheetId="1">#REF!</definedName>
    <definedName name="S42P23">#REF!</definedName>
    <definedName name="S42P24" localSheetId="1">#REF!</definedName>
    <definedName name="S42P24">#REF!</definedName>
    <definedName name="S42P3" localSheetId="1">#REF!</definedName>
    <definedName name="S42P3">#REF!</definedName>
    <definedName name="S42P4" localSheetId="1">#REF!</definedName>
    <definedName name="S42P4">#REF!</definedName>
    <definedName name="S42P5" localSheetId="1">#REF!</definedName>
    <definedName name="S42P5">#REF!</definedName>
    <definedName name="S42P6" localSheetId="1">#REF!</definedName>
    <definedName name="S42P6">#REF!</definedName>
    <definedName name="S42P7" localSheetId="1">#REF!</definedName>
    <definedName name="S42P7">#REF!</definedName>
    <definedName name="S42P8" localSheetId="1">#REF!</definedName>
    <definedName name="S42P8">#REF!</definedName>
    <definedName name="S42P9" localSheetId="1">#REF!</definedName>
    <definedName name="S42P9">#REF!</definedName>
    <definedName name="S42R1" localSheetId="1">#REF!</definedName>
    <definedName name="S42R1">#REF!</definedName>
    <definedName name="S42R10" localSheetId="1">#REF!</definedName>
    <definedName name="S42R10">#REF!</definedName>
    <definedName name="S42R11" localSheetId="1">#REF!</definedName>
    <definedName name="S42R11">#REF!</definedName>
    <definedName name="S42R12" localSheetId="1">#REF!</definedName>
    <definedName name="S42R12">#REF!</definedName>
    <definedName name="S42R13" localSheetId="1">#REF!</definedName>
    <definedName name="S42R13">#REF!</definedName>
    <definedName name="S42R14" localSheetId="1">#REF!</definedName>
    <definedName name="S42R14">#REF!</definedName>
    <definedName name="S42R15" localSheetId="1">#REF!</definedName>
    <definedName name="S42R15">#REF!</definedName>
    <definedName name="S42R16" localSheetId="1">#REF!</definedName>
    <definedName name="S42R16">#REF!</definedName>
    <definedName name="S42R17" localSheetId="1">#REF!</definedName>
    <definedName name="S42R17">#REF!</definedName>
    <definedName name="S42R18" localSheetId="1">#REF!</definedName>
    <definedName name="S42R18">#REF!</definedName>
    <definedName name="S42R19" localSheetId="1">#REF!</definedName>
    <definedName name="S42R19">#REF!</definedName>
    <definedName name="S42R2" localSheetId="1">#REF!</definedName>
    <definedName name="S42R2">#REF!</definedName>
    <definedName name="S42R20" localSheetId="1">#REF!</definedName>
    <definedName name="S42R20">#REF!</definedName>
    <definedName name="S42R21" localSheetId="1">#REF!</definedName>
    <definedName name="S42R21">#REF!</definedName>
    <definedName name="S42R22" localSheetId="1">#REF!</definedName>
    <definedName name="S42R22">#REF!</definedName>
    <definedName name="S42R23" localSheetId="1">#REF!</definedName>
    <definedName name="S42R23">#REF!</definedName>
    <definedName name="S42R24" localSheetId="1">#REF!</definedName>
    <definedName name="S42R24">#REF!</definedName>
    <definedName name="S42R3" localSheetId="1">#REF!</definedName>
    <definedName name="S42R3">#REF!</definedName>
    <definedName name="S42R4" localSheetId="1">#REF!</definedName>
    <definedName name="S42R4">#REF!</definedName>
    <definedName name="S42R5" localSheetId="1">#REF!</definedName>
    <definedName name="S42R5">#REF!</definedName>
    <definedName name="S42R6" localSheetId="1">#REF!</definedName>
    <definedName name="S42R6">#REF!</definedName>
    <definedName name="S42R7" localSheetId="1">#REF!</definedName>
    <definedName name="S42R7">#REF!</definedName>
    <definedName name="S42R8" localSheetId="1">#REF!</definedName>
    <definedName name="S42R8">#REF!</definedName>
    <definedName name="S42R9" localSheetId="1">#REF!</definedName>
    <definedName name="S42R9">#REF!</definedName>
    <definedName name="S43P1" localSheetId="1">#REF!</definedName>
    <definedName name="S43P1">#REF!</definedName>
    <definedName name="S43P10" localSheetId="1">#REF!</definedName>
    <definedName name="S43P10">#REF!</definedName>
    <definedName name="S43P11" localSheetId="1">#REF!</definedName>
    <definedName name="S43P11">#REF!</definedName>
    <definedName name="S43P12" localSheetId="1">#REF!</definedName>
    <definedName name="S43P12">#REF!</definedName>
    <definedName name="S43P13" localSheetId="1">#REF!</definedName>
    <definedName name="S43P13">#REF!</definedName>
    <definedName name="S43P14" localSheetId="1">#REF!</definedName>
    <definedName name="S43P14">#REF!</definedName>
    <definedName name="S43P15" localSheetId="1">#REF!</definedName>
    <definedName name="S43P15">#REF!</definedName>
    <definedName name="S43P16" localSheetId="1">#REF!</definedName>
    <definedName name="S43P16">#REF!</definedName>
    <definedName name="S43P17" localSheetId="1">#REF!</definedName>
    <definedName name="S43P17">#REF!</definedName>
    <definedName name="S43P18" localSheetId="1">#REF!</definedName>
    <definedName name="S43P18">#REF!</definedName>
    <definedName name="S43P19" localSheetId="1">#REF!</definedName>
    <definedName name="S43P19">#REF!</definedName>
    <definedName name="S43P2" localSheetId="1">#REF!</definedName>
    <definedName name="S43P2">#REF!</definedName>
    <definedName name="S43P20" localSheetId="1">#REF!</definedName>
    <definedName name="S43P20">#REF!</definedName>
    <definedName name="S43P21" localSheetId="1">#REF!</definedName>
    <definedName name="S43P21">#REF!</definedName>
    <definedName name="S43P22" localSheetId="1">#REF!</definedName>
    <definedName name="S43P22">#REF!</definedName>
    <definedName name="S43P23" localSheetId="1">#REF!</definedName>
    <definedName name="S43P23">#REF!</definedName>
    <definedName name="S43P24" localSheetId="1">#REF!</definedName>
    <definedName name="S43P24">#REF!</definedName>
    <definedName name="S43P3" localSheetId="1">#REF!</definedName>
    <definedName name="S43P3">#REF!</definedName>
    <definedName name="S43P4" localSheetId="1">#REF!</definedName>
    <definedName name="S43P4">#REF!</definedName>
    <definedName name="S43P5" localSheetId="1">#REF!</definedName>
    <definedName name="S43P5">#REF!</definedName>
    <definedName name="S43P6" localSheetId="1">#REF!</definedName>
    <definedName name="S43P6">#REF!</definedName>
    <definedName name="S43P7" localSheetId="1">#REF!</definedName>
    <definedName name="S43P7">#REF!</definedName>
    <definedName name="S43P8" localSheetId="1">#REF!</definedName>
    <definedName name="S43P8">#REF!</definedName>
    <definedName name="S43P9" localSheetId="1">#REF!</definedName>
    <definedName name="S43P9">#REF!</definedName>
    <definedName name="S43R1" localSheetId="1">#REF!</definedName>
    <definedName name="S43R1">#REF!</definedName>
    <definedName name="S43R10" localSheetId="1">#REF!</definedName>
    <definedName name="S43R10">#REF!</definedName>
    <definedName name="S43R11" localSheetId="1">#REF!</definedName>
    <definedName name="S43R11">#REF!</definedName>
    <definedName name="S43R12" localSheetId="1">#REF!</definedName>
    <definedName name="S43R12">#REF!</definedName>
    <definedName name="S43R13" localSheetId="1">#REF!</definedName>
    <definedName name="S43R13">#REF!</definedName>
    <definedName name="S43R14" localSheetId="1">#REF!</definedName>
    <definedName name="S43R14">#REF!</definedName>
    <definedName name="S43R15" localSheetId="1">#REF!</definedName>
    <definedName name="S43R15">#REF!</definedName>
    <definedName name="S43R16" localSheetId="1">#REF!</definedName>
    <definedName name="S43R16">#REF!</definedName>
    <definedName name="S43R17" localSheetId="1">#REF!</definedName>
    <definedName name="S43R17">#REF!</definedName>
    <definedName name="S43R18" localSheetId="1">#REF!</definedName>
    <definedName name="S43R18">#REF!</definedName>
    <definedName name="S43R19" localSheetId="1">#REF!</definedName>
    <definedName name="S43R19">#REF!</definedName>
    <definedName name="S43R2" localSheetId="1">#REF!</definedName>
    <definedName name="S43R2">#REF!</definedName>
    <definedName name="S43R20" localSheetId="1">#REF!</definedName>
    <definedName name="S43R20">#REF!</definedName>
    <definedName name="S43R21" localSheetId="1">#REF!</definedName>
    <definedName name="S43R21">#REF!</definedName>
    <definedName name="S43R22" localSheetId="1">#REF!</definedName>
    <definedName name="S43R22">#REF!</definedName>
    <definedName name="S43R23" localSheetId="1">#REF!</definedName>
    <definedName name="S43R23">#REF!</definedName>
    <definedName name="S43R24" localSheetId="1">#REF!</definedName>
    <definedName name="S43R24">#REF!</definedName>
    <definedName name="S43R3" localSheetId="1">#REF!</definedName>
    <definedName name="S43R3">#REF!</definedName>
    <definedName name="S43R4" localSheetId="1">#REF!</definedName>
    <definedName name="S43R4">#REF!</definedName>
    <definedName name="S43R5" localSheetId="1">#REF!</definedName>
    <definedName name="S43R5">#REF!</definedName>
    <definedName name="S43R6" localSheetId="1">#REF!</definedName>
    <definedName name="S43R6">#REF!</definedName>
    <definedName name="S43R7" localSheetId="1">#REF!</definedName>
    <definedName name="S43R7">#REF!</definedName>
    <definedName name="S43R8" localSheetId="1">#REF!</definedName>
    <definedName name="S43R8">#REF!</definedName>
    <definedName name="S43R9" localSheetId="1">#REF!</definedName>
    <definedName name="S43R9">#REF!</definedName>
    <definedName name="S44P1" localSheetId="1">#REF!</definedName>
    <definedName name="S44P1">#REF!</definedName>
    <definedName name="S44P10" localSheetId="1">#REF!</definedName>
    <definedName name="S44P10">#REF!</definedName>
    <definedName name="S44P11" localSheetId="1">#REF!</definedName>
    <definedName name="S44P11">#REF!</definedName>
    <definedName name="S44P12" localSheetId="1">#REF!</definedName>
    <definedName name="S44P12">#REF!</definedName>
    <definedName name="S44P13" localSheetId="1">#REF!</definedName>
    <definedName name="S44P13">#REF!</definedName>
    <definedName name="S44P14" localSheetId="1">#REF!</definedName>
    <definedName name="S44P14">#REF!</definedName>
    <definedName name="S44P15" localSheetId="1">#REF!</definedName>
    <definedName name="S44P15">#REF!</definedName>
    <definedName name="S44P16" localSheetId="1">#REF!</definedName>
    <definedName name="S44P16">#REF!</definedName>
    <definedName name="S44P17" localSheetId="1">#REF!</definedName>
    <definedName name="S44P17">#REF!</definedName>
    <definedName name="S44P18" localSheetId="1">#REF!</definedName>
    <definedName name="S44P18">#REF!</definedName>
    <definedName name="S44P19" localSheetId="1">#REF!</definedName>
    <definedName name="S44P19">#REF!</definedName>
    <definedName name="S44P2" localSheetId="1">#REF!</definedName>
    <definedName name="S44P2">#REF!</definedName>
    <definedName name="S44P20" localSheetId="1">#REF!</definedName>
    <definedName name="S44P20">#REF!</definedName>
    <definedName name="S44P21" localSheetId="1">#REF!</definedName>
    <definedName name="S44P21">#REF!</definedName>
    <definedName name="S44P22" localSheetId="1">#REF!</definedName>
    <definedName name="S44P22">#REF!</definedName>
    <definedName name="S44P23" localSheetId="1">#REF!</definedName>
    <definedName name="S44P23">#REF!</definedName>
    <definedName name="S44P24" localSheetId="1">#REF!</definedName>
    <definedName name="S44P24">#REF!</definedName>
    <definedName name="S44P3" localSheetId="1">#REF!</definedName>
    <definedName name="S44P3">#REF!</definedName>
    <definedName name="S44P4" localSheetId="1">#REF!</definedName>
    <definedName name="S44P4">#REF!</definedName>
    <definedName name="S44P5" localSheetId="1">#REF!</definedName>
    <definedName name="S44P5">#REF!</definedName>
    <definedName name="S44P6" localSheetId="1">#REF!</definedName>
    <definedName name="S44P6">#REF!</definedName>
    <definedName name="S44P7" localSheetId="1">#REF!</definedName>
    <definedName name="S44P7">#REF!</definedName>
    <definedName name="S44P8" localSheetId="1">#REF!</definedName>
    <definedName name="S44P8">#REF!</definedName>
    <definedName name="S44P9" localSheetId="1">#REF!</definedName>
    <definedName name="S44P9">#REF!</definedName>
    <definedName name="S44R1" localSheetId="1">#REF!</definedName>
    <definedName name="S44R1">#REF!</definedName>
    <definedName name="S44R10" localSheetId="1">#REF!</definedName>
    <definedName name="S44R10">#REF!</definedName>
    <definedName name="S44R11" localSheetId="1">#REF!</definedName>
    <definedName name="S44R11">#REF!</definedName>
    <definedName name="S44R12" localSheetId="1">#REF!</definedName>
    <definedName name="S44R12">#REF!</definedName>
    <definedName name="S44R13" localSheetId="1">#REF!</definedName>
    <definedName name="S44R13">#REF!</definedName>
    <definedName name="S44R14" localSheetId="1">#REF!</definedName>
    <definedName name="S44R14">#REF!</definedName>
    <definedName name="S44R15" localSheetId="1">#REF!</definedName>
    <definedName name="S44R15">#REF!</definedName>
    <definedName name="S44R16" localSheetId="1">#REF!</definedName>
    <definedName name="S44R16">#REF!</definedName>
    <definedName name="S44R17" localSheetId="1">#REF!</definedName>
    <definedName name="S44R17">#REF!</definedName>
    <definedName name="S44R18" localSheetId="1">#REF!</definedName>
    <definedName name="S44R18">#REF!</definedName>
    <definedName name="S44R19" localSheetId="1">#REF!</definedName>
    <definedName name="S44R19">#REF!</definedName>
    <definedName name="S44R2" localSheetId="1">#REF!</definedName>
    <definedName name="S44R2">#REF!</definedName>
    <definedName name="S44R20" localSheetId="1">#REF!</definedName>
    <definedName name="S44R20">#REF!</definedName>
    <definedName name="S44R21" localSheetId="1">#REF!</definedName>
    <definedName name="S44R21">#REF!</definedName>
    <definedName name="S44R22" localSheetId="1">#REF!</definedName>
    <definedName name="S44R22">#REF!</definedName>
    <definedName name="S44R23" localSheetId="1">#REF!</definedName>
    <definedName name="S44R23">#REF!</definedName>
    <definedName name="S44R24" localSheetId="1">#REF!</definedName>
    <definedName name="S44R24">#REF!</definedName>
    <definedName name="S44R3" localSheetId="1">#REF!</definedName>
    <definedName name="S44R3">#REF!</definedName>
    <definedName name="S44R4" localSheetId="1">#REF!</definedName>
    <definedName name="S44R4">#REF!</definedName>
    <definedName name="S44R5" localSheetId="1">#REF!</definedName>
    <definedName name="S44R5">#REF!</definedName>
    <definedName name="S44R6" localSheetId="1">#REF!</definedName>
    <definedName name="S44R6">#REF!</definedName>
    <definedName name="S44R7" localSheetId="1">#REF!</definedName>
    <definedName name="S44R7">#REF!</definedName>
    <definedName name="S44R8" localSheetId="1">#REF!</definedName>
    <definedName name="S44R8">#REF!</definedName>
    <definedName name="S44R9" localSheetId="1">#REF!</definedName>
    <definedName name="S44R9">#REF!</definedName>
    <definedName name="S45P1" localSheetId="1">#REF!</definedName>
    <definedName name="S45P1">#REF!</definedName>
    <definedName name="S45P10" localSheetId="1">#REF!</definedName>
    <definedName name="S45P10">#REF!</definedName>
    <definedName name="S45P11" localSheetId="1">#REF!</definedName>
    <definedName name="S45P11">#REF!</definedName>
    <definedName name="S45P12" localSheetId="1">#REF!</definedName>
    <definedName name="S45P12">#REF!</definedName>
    <definedName name="S45P13" localSheetId="1">#REF!</definedName>
    <definedName name="S45P13">#REF!</definedName>
    <definedName name="S45P14" localSheetId="1">#REF!</definedName>
    <definedName name="S45P14">#REF!</definedName>
    <definedName name="S45P15" localSheetId="1">#REF!</definedName>
    <definedName name="S45P15">#REF!</definedName>
    <definedName name="S45P16" localSheetId="1">#REF!</definedName>
    <definedName name="S45P16">#REF!</definedName>
    <definedName name="S45P17" localSheetId="1">#REF!</definedName>
    <definedName name="S45P17">#REF!</definedName>
    <definedName name="S45P18" localSheetId="1">#REF!</definedName>
    <definedName name="S45P18">#REF!</definedName>
    <definedName name="S45P19" localSheetId="1">#REF!</definedName>
    <definedName name="S45P19">#REF!</definedName>
    <definedName name="S45P2" localSheetId="1">#REF!</definedName>
    <definedName name="S45P2">#REF!</definedName>
    <definedName name="S45P20" localSheetId="1">#REF!</definedName>
    <definedName name="S45P20">#REF!</definedName>
    <definedName name="S45P21" localSheetId="1">#REF!</definedName>
    <definedName name="S45P21">#REF!</definedName>
    <definedName name="S45P22" localSheetId="1">#REF!</definedName>
    <definedName name="S45P22">#REF!</definedName>
    <definedName name="S45P23" localSheetId="1">#REF!</definedName>
    <definedName name="S45P23">#REF!</definedName>
    <definedName name="S45P24" localSheetId="1">#REF!</definedName>
    <definedName name="S45P24">#REF!</definedName>
    <definedName name="S45P3" localSheetId="1">#REF!</definedName>
    <definedName name="S45P3">#REF!</definedName>
    <definedName name="S45P4" localSheetId="1">#REF!</definedName>
    <definedName name="S45P4">#REF!</definedName>
    <definedName name="S45P5" localSheetId="1">#REF!</definedName>
    <definedName name="S45P5">#REF!</definedName>
    <definedName name="S45P6" localSheetId="1">#REF!</definedName>
    <definedName name="S45P6">#REF!</definedName>
    <definedName name="S45P7" localSheetId="1">#REF!</definedName>
    <definedName name="S45P7">#REF!</definedName>
    <definedName name="S45P8" localSheetId="1">#REF!</definedName>
    <definedName name="S45P8">#REF!</definedName>
    <definedName name="S45P9" localSheetId="1">#REF!</definedName>
    <definedName name="S45P9">#REF!</definedName>
    <definedName name="S45R1" localSheetId="1">#REF!</definedName>
    <definedName name="S45R1">#REF!</definedName>
    <definedName name="S45R10" localSheetId="1">#REF!</definedName>
    <definedName name="S45R10">#REF!</definedName>
    <definedName name="S45R11" localSheetId="1">#REF!</definedName>
    <definedName name="S45R11">#REF!</definedName>
    <definedName name="S45R12" localSheetId="1">#REF!</definedName>
    <definedName name="S45R12">#REF!</definedName>
    <definedName name="S45R13" localSheetId="1">#REF!</definedName>
    <definedName name="S45R13">#REF!</definedName>
    <definedName name="S45R14" localSheetId="1">#REF!</definedName>
    <definedName name="S45R14">#REF!</definedName>
    <definedName name="S45R15" localSheetId="1">#REF!</definedName>
    <definedName name="S45R15">#REF!</definedName>
    <definedName name="S45R16" localSheetId="1">#REF!</definedName>
    <definedName name="S45R16">#REF!</definedName>
    <definedName name="S45R17" localSheetId="1">#REF!</definedName>
    <definedName name="S45R17">#REF!</definedName>
    <definedName name="S45R18" localSheetId="1">#REF!</definedName>
    <definedName name="S45R18">#REF!</definedName>
    <definedName name="S45R19" localSheetId="1">#REF!</definedName>
    <definedName name="S45R19">#REF!</definedName>
    <definedName name="S45R2" localSheetId="1">#REF!</definedName>
    <definedName name="S45R2">#REF!</definedName>
    <definedName name="S45R20" localSheetId="1">#REF!</definedName>
    <definedName name="S45R20">#REF!</definedName>
    <definedName name="S45R21" localSheetId="1">#REF!</definedName>
    <definedName name="S45R21">#REF!</definedName>
    <definedName name="S45R22" localSheetId="1">#REF!</definedName>
    <definedName name="S45R22">#REF!</definedName>
    <definedName name="S45R23" localSheetId="1">#REF!</definedName>
    <definedName name="S45R23">#REF!</definedName>
    <definedName name="S45R24" localSheetId="1">#REF!</definedName>
    <definedName name="S45R24">#REF!</definedName>
    <definedName name="S45R3" localSheetId="1">#REF!</definedName>
    <definedName name="S45R3">#REF!</definedName>
    <definedName name="S45R4" localSheetId="1">#REF!</definedName>
    <definedName name="S45R4">#REF!</definedName>
    <definedName name="S45R5" localSheetId="1">#REF!</definedName>
    <definedName name="S45R5">#REF!</definedName>
    <definedName name="S45R6" localSheetId="1">#REF!</definedName>
    <definedName name="S45R6">#REF!</definedName>
    <definedName name="S45R7" localSheetId="1">#REF!</definedName>
    <definedName name="S45R7">#REF!</definedName>
    <definedName name="S45R8" localSheetId="1">#REF!</definedName>
    <definedName name="S45R8">#REF!</definedName>
    <definedName name="S45R9" localSheetId="1">#REF!</definedName>
    <definedName name="S45R9">#REF!</definedName>
    <definedName name="S4P1" localSheetId="1">#REF!</definedName>
    <definedName name="S4P1">#REF!</definedName>
    <definedName name="S4P10" localSheetId="1">#REF!</definedName>
    <definedName name="S4P10">#REF!</definedName>
    <definedName name="S4P11" localSheetId="1">#REF!</definedName>
    <definedName name="S4P11">#REF!</definedName>
    <definedName name="S4P12" localSheetId="1">#REF!</definedName>
    <definedName name="S4P12">#REF!</definedName>
    <definedName name="S4P13" localSheetId="1">#REF!</definedName>
    <definedName name="S4P13">#REF!</definedName>
    <definedName name="S4P14" localSheetId="1">#REF!</definedName>
    <definedName name="S4P14">#REF!</definedName>
    <definedName name="S4P15" localSheetId="1">#REF!</definedName>
    <definedName name="S4P15">#REF!</definedName>
    <definedName name="S4P16" localSheetId="1">#REF!</definedName>
    <definedName name="S4P16">#REF!</definedName>
    <definedName name="S4P17" localSheetId="1">#REF!</definedName>
    <definedName name="S4P17">#REF!</definedName>
    <definedName name="S4P18" localSheetId="1">#REF!</definedName>
    <definedName name="S4P18">#REF!</definedName>
    <definedName name="S4P19" localSheetId="1">#REF!</definedName>
    <definedName name="S4P19">#REF!</definedName>
    <definedName name="S4P2" localSheetId="1">#REF!</definedName>
    <definedName name="S4P2">#REF!</definedName>
    <definedName name="S4P20" localSheetId="1">#REF!</definedName>
    <definedName name="S4P20">#REF!</definedName>
    <definedName name="S4P21" localSheetId="1">#REF!</definedName>
    <definedName name="S4P21">#REF!</definedName>
    <definedName name="S4P22" localSheetId="1">#REF!</definedName>
    <definedName name="S4P22">#REF!</definedName>
    <definedName name="S4P23" localSheetId="1">#REF!</definedName>
    <definedName name="S4P23">#REF!</definedName>
    <definedName name="S4P24" localSheetId="1">#REF!</definedName>
    <definedName name="S4P24">#REF!</definedName>
    <definedName name="S4P3" localSheetId="1">#REF!</definedName>
    <definedName name="S4P3">#REF!</definedName>
    <definedName name="S4P4" localSheetId="1">#REF!</definedName>
    <definedName name="S4P4">#REF!</definedName>
    <definedName name="S4P5" localSheetId="1">#REF!</definedName>
    <definedName name="S4P5">#REF!</definedName>
    <definedName name="S4P6" localSheetId="1">#REF!</definedName>
    <definedName name="S4P6">#REF!</definedName>
    <definedName name="S4P7" localSheetId="1">#REF!</definedName>
    <definedName name="S4P7">#REF!</definedName>
    <definedName name="S4P8" localSheetId="1">#REF!</definedName>
    <definedName name="S4P8">#REF!</definedName>
    <definedName name="S4P9" localSheetId="1">#REF!</definedName>
    <definedName name="S4P9">#REF!</definedName>
    <definedName name="S4R1" localSheetId="1">#REF!</definedName>
    <definedName name="S4R1">#REF!</definedName>
    <definedName name="S4R10" localSheetId="1">#REF!</definedName>
    <definedName name="S4R10">#REF!</definedName>
    <definedName name="S4R11" localSheetId="1">#REF!</definedName>
    <definedName name="S4R11">#REF!</definedName>
    <definedName name="S4R12" localSheetId="1">#REF!</definedName>
    <definedName name="S4R12">#REF!</definedName>
    <definedName name="S4R13" localSheetId="1">#REF!</definedName>
    <definedName name="S4R13">#REF!</definedName>
    <definedName name="S4R14" localSheetId="1">#REF!</definedName>
    <definedName name="S4R14">#REF!</definedName>
    <definedName name="S4R15" localSheetId="1">#REF!</definedName>
    <definedName name="S4R15">#REF!</definedName>
    <definedName name="S4R16" localSheetId="1">#REF!</definedName>
    <definedName name="S4R16">#REF!</definedName>
    <definedName name="S4R17" localSheetId="1">#REF!</definedName>
    <definedName name="S4R17">#REF!</definedName>
    <definedName name="S4R18" localSheetId="1">#REF!</definedName>
    <definedName name="S4R18">#REF!</definedName>
    <definedName name="S4R19" localSheetId="1">#REF!</definedName>
    <definedName name="S4R19">#REF!</definedName>
    <definedName name="S4R2" localSheetId="1">#REF!</definedName>
    <definedName name="S4R2">#REF!</definedName>
    <definedName name="S4R20" localSheetId="1">#REF!</definedName>
    <definedName name="S4R20">#REF!</definedName>
    <definedName name="S4R21" localSheetId="1">#REF!</definedName>
    <definedName name="S4R21">#REF!</definedName>
    <definedName name="S4R22" localSheetId="1">#REF!</definedName>
    <definedName name="S4R22">#REF!</definedName>
    <definedName name="S4R23" localSheetId="1">#REF!</definedName>
    <definedName name="S4R23">#REF!</definedName>
    <definedName name="S4R24" localSheetId="1">#REF!</definedName>
    <definedName name="S4R24">#REF!</definedName>
    <definedName name="S4R3" localSheetId="1">#REF!</definedName>
    <definedName name="S4R3">#REF!</definedName>
    <definedName name="S4R4" localSheetId="1">#REF!</definedName>
    <definedName name="S4R4">#REF!</definedName>
    <definedName name="S4R5" localSheetId="1">#REF!</definedName>
    <definedName name="S4R5">#REF!</definedName>
    <definedName name="S4R6" localSheetId="1">#REF!</definedName>
    <definedName name="S4R6">#REF!</definedName>
    <definedName name="S4R7" localSheetId="1">#REF!</definedName>
    <definedName name="S4R7">#REF!</definedName>
    <definedName name="S4R8" localSheetId="1">#REF!</definedName>
    <definedName name="S4R8">#REF!</definedName>
    <definedName name="S4R9" localSheetId="1">#REF!</definedName>
    <definedName name="S4R9">#REF!</definedName>
    <definedName name="S5P1" localSheetId="1">#REF!</definedName>
    <definedName name="S5P1">#REF!</definedName>
    <definedName name="S5P10" localSheetId="1">#REF!</definedName>
    <definedName name="S5P10">#REF!</definedName>
    <definedName name="S5P11" localSheetId="1">#REF!</definedName>
    <definedName name="S5P11">#REF!</definedName>
    <definedName name="S5P12" localSheetId="1">#REF!</definedName>
    <definedName name="S5P12">#REF!</definedName>
    <definedName name="S5P13" localSheetId="1">#REF!</definedName>
    <definedName name="S5P13">#REF!</definedName>
    <definedName name="S5P14" localSheetId="1">#REF!</definedName>
    <definedName name="S5P14">#REF!</definedName>
    <definedName name="S5P15" localSheetId="1">#REF!</definedName>
    <definedName name="S5P15">#REF!</definedName>
    <definedName name="S5P16" localSheetId="1">#REF!</definedName>
    <definedName name="S5P16">#REF!</definedName>
    <definedName name="S5P17" localSheetId="1">#REF!</definedName>
    <definedName name="S5P17">#REF!</definedName>
    <definedName name="S5P18" localSheetId="1">#REF!</definedName>
    <definedName name="S5P18">#REF!</definedName>
    <definedName name="S5P19" localSheetId="1">#REF!</definedName>
    <definedName name="S5P19">#REF!</definedName>
    <definedName name="S5P2" localSheetId="1">#REF!</definedName>
    <definedName name="S5P2">#REF!</definedName>
    <definedName name="S5P20" localSheetId="1">#REF!</definedName>
    <definedName name="S5P20">#REF!</definedName>
    <definedName name="S5P21" localSheetId="1">#REF!</definedName>
    <definedName name="S5P21">#REF!</definedName>
    <definedName name="S5P22" localSheetId="1">#REF!</definedName>
    <definedName name="S5P22">#REF!</definedName>
    <definedName name="S5P23" localSheetId="1">#REF!</definedName>
    <definedName name="S5P23">#REF!</definedName>
    <definedName name="S5P24" localSheetId="1">#REF!</definedName>
    <definedName name="S5P24">#REF!</definedName>
    <definedName name="S5P3" localSheetId="1">#REF!</definedName>
    <definedName name="S5P3">#REF!</definedName>
    <definedName name="S5P4" localSheetId="1">#REF!</definedName>
    <definedName name="S5P4">#REF!</definedName>
    <definedName name="S5P5" localSheetId="1">#REF!</definedName>
    <definedName name="S5P5">#REF!</definedName>
    <definedName name="S5P6" localSheetId="1">#REF!</definedName>
    <definedName name="S5P6">#REF!</definedName>
    <definedName name="S5P7" localSheetId="1">#REF!</definedName>
    <definedName name="S5P7">#REF!</definedName>
    <definedName name="S5P8" localSheetId="1">#REF!</definedName>
    <definedName name="S5P8">#REF!</definedName>
    <definedName name="S5P9" localSheetId="1">#REF!</definedName>
    <definedName name="S5P9">#REF!</definedName>
    <definedName name="S5R1" localSheetId="1">#REF!</definedName>
    <definedName name="S5R1">#REF!</definedName>
    <definedName name="S5R10" localSheetId="1">#REF!</definedName>
    <definedName name="S5R10">#REF!</definedName>
    <definedName name="S5R11" localSheetId="1">#REF!</definedName>
    <definedName name="S5R11">#REF!</definedName>
    <definedName name="S5R12" localSheetId="1">#REF!</definedName>
    <definedName name="S5R12">#REF!</definedName>
    <definedName name="S5R13" localSheetId="1">#REF!</definedName>
    <definedName name="S5R13">#REF!</definedName>
    <definedName name="S5R14" localSheetId="1">#REF!</definedName>
    <definedName name="S5R14">#REF!</definedName>
    <definedName name="S5R15" localSheetId="1">#REF!</definedName>
    <definedName name="S5R15">#REF!</definedName>
    <definedName name="S5R16" localSheetId="1">#REF!</definedName>
    <definedName name="S5R16">#REF!</definedName>
    <definedName name="S5R17" localSheetId="1">#REF!</definedName>
    <definedName name="S5R17">#REF!</definedName>
    <definedName name="S5R18" localSheetId="1">#REF!</definedName>
    <definedName name="S5R18">#REF!</definedName>
    <definedName name="S5R19" localSheetId="1">#REF!</definedName>
    <definedName name="S5R19">#REF!</definedName>
    <definedName name="S5R2" localSheetId="1">#REF!</definedName>
    <definedName name="S5R2">#REF!</definedName>
    <definedName name="S5R20" localSheetId="1">#REF!</definedName>
    <definedName name="S5R20">#REF!</definedName>
    <definedName name="S5R21" localSheetId="1">#REF!</definedName>
    <definedName name="S5R21">#REF!</definedName>
    <definedName name="S5R22" localSheetId="1">#REF!</definedName>
    <definedName name="S5R22">#REF!</definedName>
    <definedName name="S5R23" localSheetId="1">#REF!</definedName>
    <definedName name="S5R23">#REF!</definedName>
    <definedName name="S5R24" localSheetId="1">#REF!</definedName>
    <definedName name="S5R24">#REF!</definedName>
    <definedName name="S5R3" localSheetId="1">#REF!</definedName>
    <definedName name="S5R3">#REF!</definedName>
    <definedName name="S5R4" localSheetId="1">#REF!</definedName>
    <definedName name="S5R4">#REF!</definedName>
    <definedName name="S5R5" localSheetId="1">#REF!</definedName>
    <definedName name="S5R5">#REF!</definedName>
    <definedName name="S5R6" localSheetId="1">#REF!</definedName>
    <definedName name="S5R6">#REF!</definedName>
    <definedName name="S5R7" localSheetId="1">#REF!</definedName>
    <definedName name="S5R7">#REF!</definedName>
    <definedName name="S5R8" localSheetId="1">#REF!</definedName>
    <definedName name="S5R8">#REF!</definedName>
    <definedName name="S5R9" localSheetId="1">#REF!</definedName>
    <definedName name="S5R9">#REF!</definedName>
    <definedName name="S6P1" localSheetId="1">#REF!</definedName>
    <definedName name="S6P1">#REF!</definedName>
    <definedName name="S6P10" localSheetId="1">#REF!</definedName>
    <definedName name="S6P10">#REF!</definedName>
    <definedName name="S6P11" localSheetId="1">#REF!</definedName>
    <definedName name="S6P11">#REF!</definedName>
    <definedName name="S6P12" localSheetId="1">#REF!</definedName>
    <definedName name="S6P12">#REF!</definedName>
    <definedName name="S6P13" localSheetId="1">#REF!</definedName>
    <definedName name="S6P13">#REF!</definedName>
    <definedName name="S6P14" localSheetId="1">#REF!</definedName>
    <definedName name="S6P14">#REF!</definedName>
    <definedName name="S6P15" localSheetId="1">#REF!</definedName>
    <definedName name="S6P15">#REF!</definedName>
    <definedName name="S6P16" localSheetId="1">#REF!</definedName>
    <definedName name="S6P16">#REF!</definedName>
    <definedName name="S6P17" localSheetId="1">#REF!</definedName>
    <definedName name="S6P17">#REF!</definedName>
    <definedName name="S6P18" localSheetId="1">#REF!</definedName>
    <definedName name="S6P18">#REF!</definedName>
    <definedName name="S6P19" localSheetId="1">#REF!</definedName>
    <definedName name="S6P19">#REF!</definedName>
    <definedName name="S6P2" localSheetId="1">#REF!</definedName>
    <definedName name="S6P2">#REF!</definedName>
    <definedName name="S6P20" localSheetId="1">#REF!</definedName>
    <definedName name="S6P20">#REF!</definedName>
    <definedName name="S6P21" localSheetId="1">#REF!</definedName>
    <definedName name="S6P21">#REF!</definedName>
    <definedName name="S6P22" localSheetId="1">#REF!</definedName>
    <definedName name="S6P22">#REF!</definedName>
    <definedName name="S6P23" localSheetId="1">#REF!</definedName>
    <definedName name="S6P23">#REF!</definedName>
    <definedName name="S6P24" localSheetId="1">#REF!</definedName>
    <definedName name="S6P24">#REF!</definedName>
    <definedName name="S6P3" localSheetId="1">#REF!</definedName>
    <definedName name="S6P3">#REF!</definedName>
    <definedName name="S6P4" localSheetId="1">#REF!</definedName>
    <definedName name="S6P4">#REF!</definedName>
    <definedName name="S6P5" localSheetId="1">#REF!</definedName>
    <definedName name="S6P5">#REF!</definedName>
    <definedName name="S6P6" localSheetId="1">#REF!</definedName>
    <definedName name="S6P6">#REF!</definedName>
    <definedName name="S6P7" localSheetId="1">#REF!</definedName>
    <definedName name="S6P7">#REF!</definedName>
    <definedName name="S6P8" localSheetId="1">#REF!</definedName>
    <definedName name="S6P8">#REF!</definedName>
    <definedName name="S6P9" localSheetId="1">#REF!</definedName>
    <definedName name="S6P9">#REF!</definedName>
    <definedName name="S6R1" localSheetId="1">#REF!</definedName>
    <definedName name="S6R1">#REF!</definedName>
    <definedName name="S6R10" localSheetId="1">#REF!</definedName>
    <definedName name="S6R10">#REF!</definedName>
    <definedName name="S6R11" localSheetId="1">#REF!</definedName>
    <definedName name="S6R11">#REF!</definedName>
    <definedName name="S6R12" localSheetId="1">#REF!</definedName>
    <definedName name="S6R12">#REF!</definedName>
    <definedName name="S6R13" localSheetId="1">#REF!</definedName>
    <definedName name="S6R13">#REF!</definedName>
    <definedName name="S6R14" localSheetId="1">#REF!</definedName>
    <definedName name="S6R14">#REF!</definedName>
    <definedName name="S6R15" localSheetId="1">#REF!</definedName>
    <definedName name="S6R15">#REF!</definedName>
    <definedName name="S6R16" localSheetId="1">#REF!</definedName>
    <definedName name="S6R16">#REF!</definedName>
    <definedName name="S6R17" localSheetId="1">#REF!</definedName>
    <definedName name="S6R17">#REF!</definedName>
    <definedName name="S6R18" localSheetId="1">#REF!</definedName>
    <definedName name="S6R18">#REF!</definedName>
    <definedName name="S6R19" localSheetId="1">#REF!</definedName>
    <definedName name="S6R19">#REF!</definedName>
    <definedName name="S6R2" localSheetId="1">#REF!</definedName>
    <definedName name="S6R2">#REF!</definedName>
    <definedName name="S6R20" localSheetId="1">#REF!</definedName>
    <definedName name="S6R20">#REF!</definedName>
    <definedName name="S6R21" localSheetId="1">#REF!</definedName>
    <definedName name="S6R21">#REF!</definedName>
    <definedName name="S6R22" localSheetId="1">#REF!</definedName>
    <definedName name="S6R22">#REF!</definedName>
    <definedName name="S6R23" localSheetId="1">#REF!</definedName>
    <definedName name="S6R23">#REF!</definedName>
    <definedName name="S6R24" localSheetId="1">#REF!</definedName>
    <definedName name="S6R24">#REF!</definedName>
    <definedName name="S6R3" localSheetId="1">#REF!</definedName>
    <definedName name="S6R3">#REF!</definedName>
    <definedName name="S6R4" localSheetId="1">#REF!</definedName>
    <definedName name="S6R4">#REF!</definedName>
    <definedName name="S6R5" localSheetId="1">#REF!</definedName>
    <definedName name="S6R5">#REF!</definedName>
    <definedName name="S6R6" localSheetId="1">#REF!</definedName>
    <definedName name="S6R6">#REF!</definedName>
    <definedName name="S6R7" localSheetId="1">#REF!</definedName>
    <definedName name="S6R7">#REF!</definedName>
    <definedName name="S6R8" localSheetId="1">#REF!</definedName>
    <definedName name="S6R8">#REF!</definedName>
    <definedName name="S6R9" localSheetId="1">#REF!</definedName>
    <definedName name="S6R9">#REF!</definedName>
    <definedName name="S7P1" localSheetId="1">#REF!</definedName>
    <definedName name="S7P1">#REF!</definedName>
    <definedName name="S7P10" localSheetId="1">#REF!</definedName>
    <definedName name="S7P10">#REF!</definedName>
    <definedName name="S7P11" localSheetId="1">#REF!</definedName>
    <definedName name="S7P11">#REF!</definedName>
    <definedName name="S7P12" localSheetId="1">#REF!</definedName>
    <definedName name="S7P12">#REF!</definedName>
    <definedName name="S7P13" localSheetId="1">#REF!</definedName>
    <definedName name="S7P13">#REF!</definedName>
    <definedName name="S7P14" localSheetId="1">#REF!</definedName>
    <definedName name="S7P14">#REF!</definedName>
    <definedName name="S7P15" localSheetId="1">#REF!</definedName>
    <definedName name="S7P15">#REF!</definedName>
    <definedName name="S7P16" localSheetId="1">#REF!</definedName>
    <definedName name="S7P16">#REF!</definedName>
    <definedName name="S7P17" localSheetId="1">#REF!</definedName>
    <definedName name="S7P17">#REF!</definedName>
    <definedName name="S7P18" localSheetId="1">#REF!</definedName>
    <definedName name="S7P18">#REF!</definedName>
    <definedName name="S7P19" localSheetId="1">#REF!</definedName>
    <definedName name="S7P19">#REF!</definedName>
    <definedName name="S7P2" localSheetId="1">#REF!</definedName>
    <definedName name="S7P2">#REF!</definedName>
    <definedName name="S7P20" localSheetId="1">#REF!</definedName>
    <definedName name="S7P20">#REF!</definedName>
    <definedName name="S7P21" localSheetId="1">#REF!</definedName>
    <definedName name="S7P21">#REF!</definedName>
    <definedName name="S7P22" localSheetId="1">#REF!</definedName>
    <definedName name="S7P22">#REF!</definedName>
    <definedName name="S7P23" localSheetId="1">#REF!</definedName>
    <definedName name="S7P23">#REF!</definedName>
    <definedName name="S7P24" localSheetId="1">#REF!</definedName>
    <definedName name="S7P24">#REF!</definedName>
    <definedName name="S7P3" localSheetId="1">#REF!</definedName>
    <definedName name="S7P3">#REF!</definedName>
    <definedName name="S7P4" localSheetId="1">#REF!</definedName>
    <definedName name="S7P4">#REF!</definedName>
    <definedName name="S7P5" localSheetId="1">#REF!</definedName>
    <definedName name="S7P5">#REF!</definedName>
    <definedName name="S7P6" localSheetId="1">#REF!</definedName>
    <definedName name="S7P6">#REF!</definedName>
    <definedName name="S7P7" localSheetId="1">#REF!</definedName>
    <definedName name="S7P7">#REF!</definedName>
    <definedName name="S7P8" localSheetId="1">#REF!</definedName>
    <definedName name="S7P8">#REF!</definedName>
    <definedName name="S7P9" localSheetId="1">#REF!</definedName>
    <definedName name="S7P9">#REF!</definedName>
    <definedName name="S7R1" localSheetId="1">#REF!</definedName>
    <definedName name="S7R1">#REF!</definedName>
    <definedName name="S7R10" localSheetId="1">#REF!</definedName>
    <definedName name="S7R10">#REF!</definedName>
    <definedName name="S7R11" localSheetId="1">#REF!</definedName>
    <definedName name="S7R11">#REF!</definedName>
    <definedName name="S7R12" localSheetId="1">#REF!</definedName>
    <definedName name="S7R12">#REF!</definedName>
    <definedName name="S7R13" localSheetId="1">#REF!</definedName>
    <definedName name="S7R13">#REF!</definedName>
    <definedName name="S7R14" localSheetId="1">#REF!</definedName>
    <definedName name="S7R14">#REF!</definedName>
    <definedName name="S7R15" localSheetId="1">#REF!</definedName>
    <definedName name="S7R15">#REF!</definedName>
    <definedName name="S7R16" localSheetId="1">#REF!</definedName>
    <definedName name="S7R16">#REF!</definedName>
    <definedName name="S7R17" localSheetId="1">#REF!</definedName>
    <definedName name="S7R17">#REF!</definedName>
    <definedName name="S7R18" localSheetId="1">#REF!</definedName>
    <definedName name="S7R18">#REF!</definedName>
    <definedName name="S7R19" localSheetId="1">#REF!</definedName>
    <definedName name="S7R19">#REF!</definedName>
    <definedName name="S7R2" localSheetId="1">#REF!</definedName>
    <definedName name="S7R2">#REF!</definedName>
    <definedName name="S7R20" localSheetId="1">#REF!</definedName>
    <definedName name="S7R20">#REF!</definedName>
    <definedName name="S7R21" localSheetId="1">#REF!</definedName>
    <definedName name="S7R21">#REF!</definedName>
    <definedName name="S7R22" localSheetId="1">#REF!</definedName>
    <definedName name="S7R22">#REF!</definedName>
    <definedName name="S7R23" localSheetId="1">#REF!</definedName>
    <definedName name="S7R23">#REF!</definedName>
    <definedName name="S7R24" localSheetId="1">#REF!</definedName>
    <definedName name="S7R24">#REF!</definedName>
    <definedName name="S7R3" localSheetId="1">#REF!</definedName>
    <definedName name="S7R3">#REF!</definedName>
    <definedName name="S7R4" localSheetId="1">#REF!</definedName>
    <definedName name="S7R4">#REF!</definedName>
    <definedName name="S7R5" localSheetId="1">#REF!</definedName>
    <definedName name="S7R5">#REF!</definedName>
    <definedName name="S7R6" localSheetId="1">#REF!</definedName>
    <definedName name="S7R6">#REF!</definedName>
    <definedName name="S7R7" localSheetId="1">#REF!</definedName>
    <definedName name="S7R7">#REF!</definedName>
    <definedName name="S7R8" localSheetId="1">#REF!</definedName>
    <definedName name="S7R8">#REF!</definedName>
    <definedName name="S7R9" localSheetId="1">#REF!</definedName>
    <definedName name="S7R9">#REF!</definedName>
    <definedName name="S8P1" localSheetId="1">#REF!</definedName>
    <definedName name="S8P1">#REF!</definedName>
    <definedName name="S8P10" localSheetId="1">#REF!</definedName>
    <definedName name="S8P10">#REF!</definedName>
    <definedName name="S8P11" localSheetId="1">#REF!</definedName>
    <definedName name="S8P11">#REF!</definedName>
    <definedName name="S8P12" localSheetId="1">#REF!</definedName>
    <definedName name="S8P12">#REF!</definedName>
    <definedName name="S8P13" localSheetId="1">#REF!</definedName>
    <definedName name="S8P13">#REF!</definedName>
    <definedName name="S8P14" localSheetId="1">#REF!</definedName>
    <definedName name="S8P14">#REF!</definedName>
    <definedName name="S8P15" localSheetId="1">#REF!</definedName>
    <definedName name="S8P15">#REF!</definedName>
    <definedName name="S8P16" localSheetId="1">#REF!</definedName>
    <definedName name="S8P16">#REF!</definedName>
    <definedName name="S8P17" localSheetId="1">#REF!</definedName>
    <definedName name="S8P17">#REF!</definedName>
    <definedName name="S8P18" localSheetId="1">#REF!</definedName>
    <definedName name="S8P18">#REF!</definedName>
    <definedName name="S8P19" localSheetId="1">#REF!</definedName>
    <definedName name="S8P19">#REF!</definedName>
    <definedName name="S8P2" localSheetId="1">#REF!</definedName>
    <definedName name="S8P2">#REF!</definedName>
    <definedName name="S8P20" localSheetId="1">#REF!</definedName>
    <definedName name="S8P20">#REF!</definedName>
    <definedName name="S8P21" localSheetId="1">#REF!</definedName>
    <definedName name="S8P21">#REF!</definedName>
    <definedName name="S8P22" localSheetId="1">#REF!</definedName>
    <definedName name="S8P22">#REF!</definedName>
    <definedName name="S8P23" localSheetId="1">#REF!</definedName>
    <definedName name="S8P23">#REF!</definedName>
    <definedName name="S8P24" localSheetId="1">#REF!</definedName>
    <definedName name="S8P24">#REF!</definedName>
    <definedName name="S8P3" localSheetId="1">#REF!</definedName>
    <definedName name="S8P3">#REF!</definedName>
    <definedName name="S8P4" localSheetId="1">#REF!</definedName>
    <definedName name="S8P4">#REF!</definedName>
    <definedName name="S8P5" localSheetId="1">#REF!</definedName>
    <definedName name="S8P5">#REF!</definedName>
    <definedName name="S8P6" localSheetId="1">#REF!</definedName>
    <definedName name="S8P6">#REF!</definedName>
    <definedName name="S8P7" localSheetId="1">#REF!</definedName>
    <definedName name="S8P7">#REF!</definedName>
    <definedName name="S8P8" localSheetId="1">#REF!</definedName>
    <definedName name="S8P8">#REF!</definedName>
    <definedName name="S8P9" localSheetId="1">#REF!</definedName>
    <definedName name="S8P9">#REF!</definedName>
    <definedName name="S8R1" localSheetId="1">#REF!</definedName>
    <definedName name="S8R1">#REF!</definedName>
    <definedName name="S8R10" localSheetId="1">#REF!</definedName>
    <definedName name="S8R10">#REF!</definedName>
    <definedName name="S8R11" localSheetId="1">#REF!</definedName>
    <definedName name="S8R11">#REF!</definedName>
    <definedName name="S8R12" localSheetId="1">#REF!</definedName>
    <definedName name="S8R12">#REF!</definedName>
    <definedName name="S8R13" localSheetId="1">#REF!</definedName>
    <definedName name="S8R13">#REF!</definedName>
    <definedName name="S8R14" localSheetId="1">#REF!</definedName>
    <definedName name="S8R14">#REF!</definedName>
    <definedName name="S8R15" localSheetId="1">#REF!</definedName>
    <definedName name="S8R15">#REF!</definedName>
    <definedName name="S8R16" localSheetId="1">#REF!</definedName>
    <definedName name="S8R16">#REF!</definedName>
    <definedName name="S8R17" localSheetId="1">#REF!</definedName>
    <definedName name="S8R17">#REF!</definedName>
    <definedName name="S8R18" localSheetId="1">#REF!</definedName>
    <definedName name="S8R18">#REF!</definedName>
    <definedName name="S8R19" localSheetId="1">#REF!</definedName>
    <definedName name="S8R19">#REF!</definedName>
    <definedName name="S8R2" localSheetId="1">#REF!</definedName>
    <definedName name="S8R2">#REF!</definedName>
    <definedName name="S8R20" localSheetId="1">#REF!</definedName>
    <definedName name="S8R20">#REF!</definedName>
    <definedName name="S8R21" localSheetId="1">#REF!</definedName>
    <definedName name="S8R21">#REF!</definedName>
    <definedName name="S8R22" localSheetId="1">#REF!</definedName>
    <definedName name="S8R22">#REF!</definedName>
    <definedName name="S8R23" localSheetId="1">#REF!</definedName>
    <definedName name="S8R23">#REF!</definedName>
    <definedName name="S8R24" localSheetId="1">#REF!</definedName>
    <definedName name="S8R24">#REF!</definedName>
    <definedName name="S8R3" localSheetId="1">#REF!</definedName>
    <definedName name="S8R3">#REF!</definedName>
    <definedName name="S8R4" localSheetId="1">#REF!</definedName>
    <definedName name="S8R4">#REF!</definedName>
    <definedName name="S8R5" localSheetId="1">#REF!</definedName>
    <definedName name="S8R5">#REF!</definedName>
    <definedName name="S8R6" localSheetId="1">#REF!</definedName>
    <definedName name="S8R6">#REF!</definedName>
    <definedName name="S8R7" localSheetId="1">#REF!</definedName>
    <definedName name="S8R7">#REF!</definedName>
    <definedName name="S8R8" localSheetId="1">#REF!</definedName>
    <definedName name="S8R8">#REF!</definedName>
    <definedName name="S8R9" localSheetId="1">#REF!</definedName>
    <definedName name="S8R9">#REF!</definedName>
    <definedName name="S9P1" localSheetId="1">#REF!</definedName>
    <definedName name="S9P1">#REF!</definedName>
    <definedName name="S9P10" localSheetId="1">#REF!</definedName>
    <definedName name="S9P10">#REF!</definedName>
    <definedName name="S9P11" localSheetId="1">#REF!</definedName>
    <definedName name="S9P11">#REF!</definedName>
    <definedName name="S9P12" localSheetId="1">#REF!</definedName>
    <definedName name="S9P12">#REF!</definedName>
    <definedName name="S9P13" localSheetId="1">#REF!</definedName>
    <definedName name="S9P13">#REF!</definedName>
    <definedName name="S9P14" localSheetId="1">#REF!</definedName>
    <definedName name="S9P14">#REF!</definedName>
    <definedName name="S9P15" localSheetId="1">#REF!</definedName>
    <definedName name="S9P15">#REF!</definedName>
    <definedName name="S9P16" localSheetId="1">#REF!</definedName>
    <definedName name="S9P16">#REF!</definedName>
    <definedName name="S9P17" localSheetId="1">#REF!</definedName>
    <definedName name="S9P17">#REF!</definedName>
    <definedName name="S9P18" localSheetId="1">#REF!</definedName>
    <definedName name="S9P18">#REF!</definedName>
    <definedName name="S9P19" localSheetId="1">#REF!</definedName>
    <definedName name="S9P19">#REF!</definedName>
    <definedName name="S9P2" localSheetId="1">#REF!</definedName>
    <definedName name="S9P2">#REF!</definedName>
    <definedName name="S9P20" localSheetId="1">#REF!</definedName>
    <definedName name="S9P20">#REF!</definedName>
    <definedName name="S9P21" localSheetId="1">#REF!</definedName>
    <definedName name="S9P21">#REF!</definedName>
    <definedName name="S9P22" localSheetId="1">#REF!</definedName>
    <definedName name="S9P22">#REF!</definedName>
    <definedName name="S9P23" localSheetId="1">#REF!</definedName>
    <definedName name="S9P23">#REF!</definedName>
    <definedName name="S9P24" localSheetId="1">#REF!</definedName>
    <definedName name="S9P24">#REF!</definedName>
    <definedName name="S9P3" localSheetId="1">#REF!</definedName>
    <definedName name="S9P3">#REF!</definedName>
    <definedName name="S9P4" localSheetId="1">#REF!</definedName>
    <definedName name="S9P4">#REF!</definedName>
    <definedName name="S9P5" localSheetId="1">#REF!</definedName>
    <definedName name="S9P5">#REF!</definedName>
    <definedName name="S9P6" localSheetId="1">#REF!</definedName>
    <definedName name="S9P6">#REF!</definedName>
    <definedName name="S9P7" localSheetId="1">#REF!</definedName>
    <definedName name="S9P7">#REF!</definedName>
    <definedName name="S9P8" localSheetId="1">#REF!</definedName>
    <definedName name="S9P8">#REF!</definedName>
    <definedName name="S9P9" localSheetId="1">#REF!</definedName>
    <definedName name="S9P9">#REF!</definedName>
    <definedName name="S9R1" localSheetId="1">#REF!</definedName>
    <definedName name="S9R1">#REF!</definedName>
    <definedName name="S9R10" localSheetId="1">#REF!</definedName>
    <definedName name="S9R10">#REF!</definedName>
    <definedName name="S9R11" localSheetId="1">#REF!</definedName>
    <definedName name="S9R11">#REF!</definedName>
    <definedName name="S9R12" localSheetId="1">#REF!</definedName>
    <definedName name="S9R12">#REF!</definedName>
    <definedName name="S9R13" localSheetId="1">#REF!</definedName>
    <definedName name="S9R13">#REF!</definedName>
    <definedName name="S9R14" localSheetId="1">#REF!</definedName>
    <definedName name="S9R14">#REF!</definedName>
    <definedName name="S9R15" localSheetId="1">#REF!</definedName>
    <definedName name="S9R15">#REF!</definedName>
    <definedName name="S9R16" localSheetId="1">#REF!</definedName>
    <definedName name="S9R16">#REF!</definedName>
    <definedName name="S9R17" localSheetId="1">#REF!</definedName>
    <definedName name="S9R17">#REF!</definedName>
    <definedName name="S9R18" localSheetId="1">#REF!</definedName>
    <definedName name="S9R18">#REF!</definedName>
    <definedName name="S9R19" localSheetId="1">#REF!</definedName>
    <definedName name="S9R19">#REF!</definedName>
    <definedName name="S9R2" localSheetId="1">#REF!</definedName>
    <definedName name="S9R2">#REF!</definedName>
    <definedName name="S9R20" localSheetId="1">#REF!</definedName>
    <definedName name="S9R20">#REF!</definedName>
    <definedName name="S9R21" localSheetId="1">#REF!</definedName>
    <definedName name="S9R21">#REF!</definedName>
    <definedName name="S9R22" localSheetId="1">#REF!</definedName>
    <definedName name="S9R22">#REF!</definedName>
    <definedName name="S9R23" localSheetId="1">#REF!</definedName>
    <definedName name="S9R23">#REF!</definedName>
    <definedName name="S9R24" localSheetId="1">#REF!</definedName>
    <definedName name="S9R24">#REF!</definedName>
    <definedName name="S9R3" localSheetId="1">#REF!</definedName>
    <definedName name="S9R3">#REF!</definedName>
    <definedName name="S9R4" localSheetId="1">#REF!</definedName>
    <definedName name="S9R4">#REF!</definedName>
    <definedName name="S9R5" localSheetId="1">#REF!</definedName>
    <definedName name="S9R5">#REF!</definedName>
    <definedName name="S9R6" localSheetId="1">#REF!</definedName>
    <definedName name="S9R6">#REF!</definedName>
    <definedName name="S9R7" localSheetId="1">#REF!</definedName>
    <definedName name="S9R7">#REF!</definedName>
    <definedName name="S9R8" localSheetId="1">#REF!</definedName>
    <definedName name="S9R8">#REF!</definedName>
    <definedName name="S9R9" localSheetId="1">#REF!</definedName>
    <definedName name="S9R9">#REF!</definedName>
    <definedName name="soma_total" localSheetId="1">#REF!</definedName>
    <definedName name="soma_total">#REF!</definedName>
    <definedName name="sub_item_1" localSheetId="1">#REF!</definedName>
    <definedName name="sub_item_1">#REF!</definedName>
    <definedName name="sub_item_10" localSheetId="1">#REF!</definedName>
    <definedName name="sub_item_10">#REF!</definedName>
    <definedName name="sub_item_11" localSheetId="1">#REF!</definedName>
    <definedName name="sub_item_11">#REF!</definedName>
    <definedName name="sub_item_12" localSheetId="1">#REF!</definedName>
    <definedName name="sub_item_12">#REF!</definedName>
    <definedName name="sub_item_13" localSheetId="1">#REF!</definedName>
    <definedName name="sub_item_13">#REF!</definedName>
    <definedName name="sub_item_14" localSheetId="1">#REF!</definedName>
    <definedName name="sub_item_14">#REF!</definedName>
    <definedName name="sub_item_15" localSheetId="1">#REF!</definedName>
    <definedName name="sub_item_15">#REF!</definedName>
    <definedName name="sub_item_16" localSheetId="1">#REF!</definedName>
    <definedName name="sub_item_16">#REF!</definedName>
    <definedName name="sub_item_17" localSheetId="1">#REF!</definedName>
    <definedName name="sub_item_17">#REF!</definedName>
    <definedName name="sub_item_18" localSheetId="1">#REF!</definedName>
    <definedName name="sub_item_18">#REF!</definedName>
    <definedName name="sub_item_19" localSheetId="1">#REF!</definedName>
    <definedName name="sub_item_19">#REF!</definedName>
    <definedName name="sub_item_2" localSheetId="1">#REF!</definedName>
    <definedName name="sub_item_2">#REF!</definedName>
    <definedName name="sub_item_20" localSheetId="1">#REF!</definedName>
    <definedName name="sub_item_20">#REF!</definedName>
    <definedName name="sub_item_21" localSheetId="1">#REF!</definedName>
    <definedName name="sub_item_21">#REF!</definedName>
    <definedName name="sub_item_22" localSheetId="1">#REF!</definedName>
    <definedName name="sub_item_22">#REF!</definedName>
    <definedName name="sub_item_23" localSheetId="1">#REF!</definedName>
    <definedName name="sub_item_23">#REF!</definedName>
    <definedName name="sub_item_24" localSheetId="1">#REF!</definedName>
    <definedName name="sub_item_24">#REF!</definedName>
    <definedName name="sub_item_25" localSheetId="1">#REF!</definedName>
    <definedName name="sub_item_25">#REF!</definedName>
    <definedName name="sub_item_26" localSheetId="1">#REF!</definedName>
    <definedName name="sub_item_26">#REF!</definedName>
    <definedName name="sub_item_27" localSheetId="1">#REF!</definedName>
    <definedName name="sub_item_27">#REF!</definedName>
    <definedName name="sub_item_28" localSheetId="1">#REF!</definedName>
    <definedName name="sub_item_28">#REF!</definedName>
    <definedName name="sub_item_29" localSheetId="1">#REF!</definedName>
    <definedName name="sub_item_29">#REF!</definedName>
    <definedName name="sub_item_3" localSheetId="1">#REF!</definedName>
    <definedName name="sub_item_3">#REF!</definedName>
    <definedName name="sub_item_30" localSheetId="1">#REF!</definedName>
    <definedName name="sub_item_30">#REF!</definedName>
    <definedName name="sub_item_31" localSheetId="1">#REF!</definedName>
    <definedName name="sub_item_31">#REF!</definedName>
    <definedName name="sub_item_32" localSheetId="1">#REF!</definedName>
    <definedName name="sub_item_32">#REF!</definedName>
    <definedName name="sub_item_33" localSheetId="1">#REF!</definedName>
    <definedName name="sub_item_33">#REF!</definedName>
    <definedName name="sub_item_34" localSheetId="1">#REF!</definedName>
    <definedName name="sub_item_34">#REF!</definedName>
    <definedName name="sub_item_35" localSheetId="1">#REF!</definedName>
    <definedName name="sub_item_35">#REF!</definedName>
    <definedName name="sub_item_36" localSheetId="1">#REF!</definedName>
    <definedName name="sub_item_36">#REF!</definedName>
    <definedName name="sub_item_37" localSheetId="1">#REF!</definedName>
    <definedName name="sub_item_37">#REF!</definedName>
    <definedName name="sub_item_38" localSheetId="1">#REF!</definedName>
    <definedName name="sub_item_38">#REF!</definedName>
    <definedName name="sub_item_39" localSheetId="1">#REF!</definedName>
    <definedName name="sub_item_39">#REF!</definedName>
    <definedName name="sub_item_4" localSheetId="1">#REF!</definedName>
    <definedName name="sub_item_4">#REF!</definedName>
    <definedName name="sub_item_40" localSheetId="1">#REF!</definedName>
    <definedName name="sub_item_40">#REF!</definedName>
    <definedName name="sub_item_41" localSheetId="1">#REF!</definedName>
    <definedName name="sub_item_41">#REF!</definedName>
    <definedName name="sub_item_42" localSheetId="1">#REF!</definedName>
    <definedName name="sub_item_42">#REF!</definedName>
    <definedName name="sub_item_43" localSheetId="1">#REF!</definedName>
    <definedName name="sub_item_43">#REF!</definedName>
    <definedName name="sub_item_44" localSheetId="1">#REF!</definedName>
    <definedName name="sub_item_44">#REF!</definedName>
    <definedName name="sub_item_45" localSheetId="1">#REF!</definedName>
    <definedName name="sub_item_45">#REF!</definedName>
    <definedName name="sub_item_5" localSheetId="1">#REF!</definedName>
    <definedName name="sub_item_5">#REF!</definedName>
    <definedName name="sub_item_6" localSheetId="1">#REF!</definedName>
    <definedName name="sub_item_6">#REF!</definedName>
    <definedName name="sub_item_7" localSheetId="1">#REF!</definedName>
    <definedName name="sub_item_7">#REF!</definedName>
    <definedName name="sub_item_8" localSheetId="1">#REF!</definedName>
    <definedName name="sub_item_8">#REF!</definedName>
    <definedName name="sub_item_9" localSheetId="1">#REF!</definedName>
    <definedName name="sub_item_9">#REF!</definedName>
    <definedName name="switch" localSheetId="1">#REF!</definedName>
    <definedName name="switch">#REF!</definedName>
    <definedName name="T">#REF!</definedName>
    <definedName name="teste">"$#REF!.$A$1:$B$3278"</definedName>
    <definedName name="_xlnm.Print_Titles" localSheetId="2">'L1'!$2:$8</definedName>
    <definedName name="_xlnm.Print_Titles" localSheetId="3">'L2'!$2:$8</definedName>
    <definedName name="_xlnm.Print_Titles" localSheetId="4">'L3'!$2:$8</definedName>
    <definedName name="_xlnm.Print_Titles" localSheetId="5">'L4'!$2:$8</definedName>
    <definedName name="_xlnm.Print_Titles" localSheetId="6">'L5'!$2:$8</definedName>
    <definedName name="_xlnm.Print_Titles" localSheetId="7">'L6'!$2:$8</definedName>
    <definedName name="_xlnm.Print_Titles" localSheetId="8">'L7'!$2:$8</definedName>
    <definedName name="_xlnm.Print_Titles" localSheetId="9">'L8'!$2:$8</definedName>
    <definedName name="TOTAL_ACU_REF" localSheetId="1">#REF!</definedName>
    <definedName name="TOTAL_ACU_REF">#REF!</definedName>
    <definedName name="TOTAL_ADD" localSheetId="1">#REF!</definedName>
    <definedName name="TOTAL_ADD">#REF!</definedName>
    <definedName name="TOTAL_ADD_ACU" localSheetId="1">#REF!</definedName>
    <definedName name="TOTAL_ADD_ACU">#REF!</definedName>
    <definedName name="TOTAL_REF" localSheetId="1">#REF!</definedName>
    <definedName name="TOTAL_REF">#REF!</definedName>
    <definedName name="TOTAL_RES" localSheetId="1">#REF!</definedName>
    <definedName name="TOTAL_RES">#REF!</definedName>
    <definedName name="TOTAL_RES_ACU" localSheetId="1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5" l="1"/>
  <c r="G23" i="44"/>
  <c r="G14" i="43"/>
  <c r="G23" i="42"/>
  <c r="G33" i="41"/>
  <c r="G23" i="40"/>
  <c r="G32" i="39"/>
  <c r="F55" i="46"/>
  <c r="F54" i="46"/>
  <c r="F50" i="46"/>
  <c r="F49" i="46"/>
  <c r="F45" i="46"/>
  <c r="F44" i="46"/>
  <c r="F40" i="46"/>
  <c r="F39" i="46"/>
  <c r="F33" i="46"/>
  <c r="F32" i="46"/>
  <c r="F31" i="46"/>
  <c r="F30" i="46"/>
  <c r="F26" i="46"/>
  <c r="F25" i="46"/>
  <c r="F19" i="46"/>
  <c r="F18" i="46"/>
  <c r="F17" i="46"/>
  <c r="F16" i="46"/>
  <c r="F13" i="46"/>
  <c r="F12" i="46"/>
  <c r="F11" i="46"/>
  <c r="F10" i="46"/>
  <c r="F24" i="45" l="1"/>
  <c r="F24" i="44"/>
  <c r="F24" i="43"/>
  <c r="F24" i="42"/>
  <c r="F24" i="41"/>
  <c r="F33" i="41" s="1"/>
  <c r="F24" i="40"/>
  <c r="F24" i="39"/>
  <c r="F33" i="39" s="1"/>
  <c r="F42" i="39" l="1"/>
  <c r="F24" i="38" l="1"/>
  <c r="H49" i="27" l="1"/>
  <c r="H48" i="27"/>
  <c r="H50" i="27" l="1"/>
  <c r="I50" i="27" s="1"/>
  <c r="H10" i="27"/>
  <c r="H11" i="27"/>
  <c r="H9" i="27"/>
  <c r="H43" i="27"/>
  <c r="H38" i="27"/>
  <c r="H37" i="27"/>
  <c r="H36" i="27"/>
  <c r="H31" i="27"/>
  <c r="H30" i="27"/>
  <c r="H17" i="27"/>
  <c r="H16" i="27"/>
  <c r="F46" i="39" l="1"/>
  <c r="F46" i="41"/>
  <c r="H32" i="27"/>
  <c r="H39" i="27"/>
  <c r="H44" i="27"/>
  <c r="H19" i="27"/>
  <c r="H12" i="27"/>
  <c r="G46" i="39" l="1"/>
  <c r="G46" i="41"/>
  <c r="F11" i="45"/>
  <c r="G11" i="45" s="1"/>
  <c r="F11" i="44"/>
  <c r="G11" i="44" s="1"/>
  <c r="F11" i="39"/>
  <c r="G11" i="39" s="1"/>
  <c r="F11" i="43"/>
  <c r="G11" i="43" s="1"/>
  <c r="F11" i="42"/>
  <c r="G11" i="42" s="1"/>
  <c r="F11" i="41"/>
  <c r="G11" i="41" s="1"/>
  <c r="F11" i="40"/>
  <c r="G11" i="40" s="1"/>
  <c r="F19" i="45"/>
  <c r="F19" i="44"/>
  <c r="F19" i="43"/>
  <c r="F19" i="42"/>
  <c r="F19" i="41"/>
  <c r="F19" i="40"/>
  <c r="F19" i="39"/>
  <c r="I44" i="27"/>
  <c r="F20" i="38"/>
  <c r="G20" i="38" s="1"/>
  <c r="F11" i="38"/>
  <c r="G11" i="38" s="1"/>
  <c r="H24" i="27"/>
  <c r="I19" i="27"/>
  <c r="H23" i="27"/>
  <c r="I12" i="27"/>
  <c r="F29" i="41" l="1"/>
  <c r="G29" i="41" s="1"/>
  <c r="F29" i="39"/>
  <c r="G29" i="39" s="1"/>
  <c r="G19" i="45"/>
  <c r="G19" i="44"/>
  <c r="G19" i="43"/>
  <c r="G19" i="42"/>
  <c r="G19" i="41"/>
  <c r="G19" i="40"/>
  <c r="G19" i="39"/>
  <c r="F20" i="39"/>
  <c r="F20" i="40"/>
  <c r="F20" i="41"/>
  <c r="F20" i="43"/>
  <c r="F20" i="42"/>
  <c r="F20" i="44"/>
  <c r="F20" i="45"/>
  <c r="F19" i="38"/>
  <c r="F37" i="41"/>
  <c r="F37" i="39"/>
  <c r="F10" i="38"/>
  <c r="G10" i="38" s="1"/>
  <c r="F28" i="41"/>
  <c r="F28" i="39"/>
  <c r="H25" i="27"/>
  <c r="I25" i="27" s="1"/>
  <c r="G23" i="38" l="1"/>
  <c r="G24" i="38" s="1"/>
  <c r="G25" i="38" s="1"/>
  <c r="G19" i="38"/>
  <c r="G14" i="38"/>
  <c r="F38" i="41"/>
  <c r="G38" i="41" s="1"/>
  <c r="F47" i="41"/>
  <c r="F38" i="39"/>
  <c r="G38" i="39" s="1"/>
  <c r="F47" i="39"/>
  <c r="G37" i="41"/>
  <c r="G41" i="41"/>
  <c r="G37" i="39"/>
  <c r="G41" i="39"/>
  <c r="G28" i="41"/>
  <c r="G32" i="41"/>
  <c r="G28" i="39"/>
  <c r="G20" i="39"/>
  <c r="G23" i="39"/>
  <c r="G24" i="39" s="1"/>
  <c r="G25" i="39" s="1"/>
  <c r="G20" i="40"/>
  <c r="G24" i="40"/>
  <c r="G25" i="40" s="1"/>
  <c r="G20" i="41"/>
  <c r="G23" i="41"/>
  <c r="G24" i="41" s="1"/>
  <c r="G25" i="41" s="1"/>
  <c r="G20" i="43"/>
  <c r="G23" i="43"/>
  <c r="G24" i="43" s="1"/>
  <c r="G25" i="43" s="1"/>
  <c r="G20" i="42"/>
  <c r="G24" i="42"/>
  <c r="G25" i="42" s="1"/>
  <c r="G20" i="44"/>
  <c r="G24" i="44"/>
  <c r="G25" i="44" s="1"/>
  <c r="G20" i="45"/>
  <c r="G23" i="45"/>
  <c r="G24" i="45" s="1"/>
  <c r="G25" i="45" s="1"/>
  <c r="F10" i="45"/>
  <c r="F10" i="44"/>
  <c r="F10" i="43"/>
  <c r="F10" i="42"/>
  <c r="F10" i="41"/>
  <c r="F10" i="40"/>
  <c r="F10" i="39"/>
  <c r="I47" i="21"/>
  <c r="H47" i="21"/>
  <c r="G47" i="21"/>
  <c r="G27" i="21"/>
  <c r="H27" i="21"/>
  <c r="I27" i="21"/>
  <c r="D40" i="21"/>
  <c r="D45" i="21" s="1"/>
  <c r="F39" i="21"/>
  <c r="F38" i="21"/>
  <c r="F37" i="21"/>
  <c r="F36" i="21"/>
  <c r="F35" i="21"/>
  <c r="D20" i="21"/>
  <c r="F19" i="21"/>
  <c r="F18" i="21"/>
  <c r="F17" i="21"/>
  <c r="F16" i="21"/>
  <c r="F15" i="21"/>
  <c r="G42" i="41" l="1"/>
  <c r="G43" i="41" s="1"/>
  <c r="G34" i="41"/>
  <c r="G15" i="38"/>
  <c r="G16" i="38" s="1"/>
  <c r="G12" i="46"/>
  <c r="F11" i="36"/>
  <c r="G50" i="41"/>
  <c r="G47" i="41"/>
  <c r="G50" i="39"/>
  <c r="G51" i="39" s="1"/>
  <c r="G52" i="39" s="1"/>
  <c r="G47" i="39"/>
  <c r="G42" i="39"/>
  <c r="G43" i="39" s="1"/>
  <c r="G33" i="39"/>
  <c r="G34" i="39" s="1"/>
  <c r="G18" i="46"/>
  <c r="F15" i="36"/>
  <c r="F22" i="36"/>
  <c r="G27" i="46"/>
  <c r="H27" i="46" s="1"/>
  <c r="G32" i="46"/>
  <c r="H32" i="46" s="1"/>
  <c r="F26" i="36"/>
  <c r="G26" i="36" s="1"/>
  <c r="G46" i="46"/>
  <c r="H46" i="46" s="1"/>
  <c r="F37" i="36"/>
  <c r="F33" i="36"/>
  <c r="G41" i="46"/>
  <c r="H41" i="46" s="1"/>
  <c r="F41" i="36"/>
  <c r="G51" i="46"/>
  <c r="H51" i="46" s="1"/>
  <c r="G56" i="46"/>
  <c r="H56" i="46" s="1"/>
  <c r="F45" i="36"/>
  <c r="G10" i="45"/>
  <c r="G14" i="44"/>
  <c r="G10" i="44"/>
  <c r="G10" i="43"/>
  <c r="G10" i="42"/>
  <c r="G14" i="42"/>
  <c r="G14" i="41"/>
  <c r="G10" i="41"/>
  <c r="G14" i="40"/>
  <c r="G10" i="40"/>
  <c r="G10" i="39"/>
  <c r="G14" i="39"/>
  <c r="D27" i="21"/>
  <c r="E27" i="21"/>
  <c r="G15" i="45" l="1"/>
  <c r="G16" i="45" s="1"/>
  <c r="G15" i="44"/>
  <c r="G16" i="44" s="1"/>
  <c r="G15" i="43"/>
  <c r="G16" i="43" s="1"/>
  <c r="G15" i="42"/>
  <c r="G16" i="42" s="1"/>
  <c r="G35" i="46"/>
  <c r="H35" i="46" s="1"/>
  <c r="F28" i="36"/>
  <c r="G28" i="36" s="1"/>
  <c r="G34" i="46"/>
  <c r="H34" i="46" s="1"/>
  <c r="F27" i="36"/>
  <c r="G27" i="36" s="1"/>
  <c r="G51" i="41"/>
  <c r="G52" i="41" s="1"/>
  <c r="G15" i="41"/>
  <c r="G16" i="41" s="1"/>
  <c r="G15" i="40"/>
  <c r="G16" i="40" s="1"/>
  <c r="G15" i="39"/>
  <c r="G16" i="39" s="1"/>
  <c r="F10" i="36"/>
  <c r="G10" i="46"/>
  <c r="H12" i="46"/>
  <c r="G13" i="46"/>
  <c r="H13" i="46" s="1"/>
  <c r="G22" i="46"/>
  <c r="H22" i="46" s="1"/>
  <c r="F18" i="36"/>
  <c r="G18" i="36" s="1"/>
  <c r="F17" i="36"/>
  <c r="G17" i="36" s="1"/>
  <c r="G21" i="46"/>
  <c r="H21" i="46" s="1"/>
  <c r="G20" i="46"/>
  <c r="H20" i="46" s="1"/>
  <c r="F16" i="36"/>
  <c r="G16" i="36" s="1"/>
  <c r="H18" i="46"/>
  <c r="G19" i="46"/>
  <c r="H19" i="46" s="1"/>
  <c r="G33" i="46"/>
  <c r="H33" i="46" s="1"/>
  <c r="G45" i="36"/>
  <c r="G11" i="36"/>
  <c r="G22" i="36"/>
  <c r="G41" i="36"/>
  <c r="G37" i="36"/>
  <c r="G15" i="36"/>
  <c r="G33" i="36"/>
  <c r="G54" i="46" l="1"/>
  <c r="F44" i="36"/>
  <c r="G44" i="36" s="1"/>
  <c r="H44" i="36" s="1"/>
  <c r="G49" i="46"/>
  <c r="F40" i="36"/>
  <c r="G40" i="36" s="1"/>
  <c r="H40" i="36" s="1"/>
  <c r="G44" i="46"/>
  <c r="F36" i="36"/>
  <c r="G36" i="36" s="1"/>
  <c r="H36" i="36" s="1"/>
  <c r="G39" i="46"/>
  <c r="F32" i="36"/>
  <c r="G32" i="36" s="1"/>
  <c r="H32" i="36" s="1"/>
  <c r="G36" i="46"/>
  <c r="H36" i="46" s="1"/>
  <c r="F29" i="36"/>
  <c r="G29" i="36" s="1"/>
  <c r="F25" i="36"/>
  <c r="G25" i="36" s="1"/>
  <c r="G30" i="46"/>
  <c r="F21" i="36"/>
  <c r="G21" i="36" s="1"/>
  <c r="H21" i="36" s="1"/>
  <c r="G25" i="46"/>
  <c r="F14" i="36"/>
  <c r="G14" i="36" s="1"/>
  <c r="H15" i="36" s="1"/>
  <c r="G16" i="46"/>
  <c r="G11" i="46"/>
  <c r="H11" i="46" s="1"/>
  <c r="H10" i="46"/>
  <c r="I10" i="46" s="1"/>
  <c r="J12" i="46"/>
  <c r="J10" i="46"/>
  <c r="J18" i="46"/>
  <c r="G10" i="36"/>
  <c r="H54" i="46" l="1"/>
  <c r="G55" i="46"/>
  <c r="H55" i="46" s="1"/>
  <c r="G50" i="46"/>
  <c r="H50" i="46" s="1"/>
  <c r="H49" i="46"/>
  <c r="I49" i="46" s="1"/>
  <c r="H44" i="46"/>
  <c r="G45" i="46"/>
  <c r="H45" i="46" s="1"/>
  <c r="G40" i="46"/>
  <c r="H40" i="46" s="1"/>
  <c r="H39" i="46"/>
  <c r="H25" i="36"/>
  <c r="H30" i="46"/>
  <c r="G31" i="46"/>
  <c r="H31" i="46" s="1"/>
  <c r="H25" i="46"/>
  <c r="G26" i="46"/>
  <c r="H26" i="46" s="1"/>
  <c r="I25" i="46" s="1"/>
  <c r="G50" i="36"/>
  <c r="G17" i="46"/>
  <c r="H17" i="46" s="1"/>
  <c r="H16" i="46"/>
  <c r="J14" i="46"/>
  <c r="H10" i="36"/>
  <c r="I54" i="46" l="1"/>
  <c r="I44" i="46"/>
  <c r="I39" i="46"/>
  <c r="H50" i="36"/>
  <c r="G47" i="36" s="1"/>
  <c r="I30" i="46"/>
  <c r="I18" i="46"/>
  <c r="J16" i="46"/>
  <c r="J22" i="46" s="1"/>
  <c r="I11" i="21"/>
  <c r="I61" i="46" l="1"/>
  <c r="H58" i="46" s="1"/>
  <c r="I32" i="21"/>
  <c r="C35" i="21" l="1"/>
  <c r="C36" i="21"/>
  <c r="C37" i="21"/>
  <c r="C40" i="21"/>
  <c r="C16" i="21"/>
  <c r="C17" i="21"/>
  <c r="C15" i="21"/>
  <c r="C20" i="21"/>
  <c r="C38" i="21" l="1"/>
  <c r="C39" i="21" s="1"/>
  <c r="C18" i="21"/>
  <c r="C19" i="21" s="1"/>
  <c r="C25" i="21" l="1"/>
  <c r="C2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wagnerdeconto</author>
  </authors>
  <commentList>
    <comment ref="D24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A CPRB DEVE SER RETIRADA DA COMPOSIÇÃO DO BDI QUANDO A MELHOR OPÇÃO FOR A UTILIZAÇÃO DA TABELA DE SERVIÇOS SEM DESONERAÇÃO.
</t>
        </r>
      </text>
    </comment>
  </commentList>
</comments>
</file>

<file path=xl/sharedStrings.xml><?xml version="1.0" encoding="utf-8"?>
<sst xmlns="http://schemas.openxmlformats.org/spreadsheetml/2006/main" count="829" uniqueCount="201">
  <si>
    <t>DESCRIÇÃO</t>
  </si>
  <si>
    <t>UNID.</t>
  </si>
  <si>
    <t>PRÓPRIO:</t>
  </si>
  <si>
    <t>ITEM</t>
  </si>
  <si>
    <t>L</t>
  </si>
  <si>
    <t>CUSTO TOTAL DO SERVIÇO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</si>
  <si>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</si>
  <si>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</si>
  <si>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</si>
  <si>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</si>
  <si>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</si>
  <si>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</si>
  <si>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</si>
  <si>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 xml:space="preserve">Médio </t>
  </si>
  <si>
    <t>3 Quartil</t>
  </si>
  <si>
    <t>AC - ADMINISTRAÇÃO CENTRAL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</si>
  <si>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</si>
  <si>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</si>
  <si>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</si>
  <si>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</si>
  <si>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</si>
  <si>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</si>
  <si>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</si>
  <si>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</si>
  <si>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</si>
  <si>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</si>
  <si>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</si>
  <si>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</si>
  <si>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LUCRO BRUTO</t>
  </si>
  <si>
    <t>I - IMPOSTOS</t>
  </si>
  <si>
    <t>I</t>
  </si>
  <si>
    <t>IMPOSTOS</t>
  </si>
  <si>
    <t>6.1</t>
  </si>
  <si>
    <t>PIS</t>
  </si>
  <si>
    <t>6.2</t>
  </si>
  <si>
    <t>COFINS</t>
  </si>
  <si>
    <t>6.3</t>
  </si>
  <si>
    <t>ISS (CONFORME LEGISLAÇÃO MUNICIPAL)</t>
  </si>
  <si>
    <t>6.4</t>
  </si>
  <si>
    <t>CONTRIB.PREV. SOBRE REC. BRUTA - CPRB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</si>
  <si>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</si>
  <si>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</si>
  <si>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</si>
  <si>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</si>
  <si>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</si>
  <si>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</si>
  <si>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Equação Acordão TCU 2.622/2013 - Plenário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</si>
  <si>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</si>
  <si>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</si>
  <si>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</si>
  <si>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</si>
  <si>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</si>
  <si>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</si>
  <si>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</si>
  <si>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ISS, CPRB).</t>
  </si>
  <si>
    <t>PRAZO DE OBRA:</t>
  </si>
  <si>
    <t>COMPOSIÇÃO DE BDI PARA EQUIPAMENTOS E SERVIÇOS DE NATUREZA ESPECÍFICA</t>
  </si>
  <si>
    <t>CUSTO TOTAL NATUREZA ESPECÍFICA (R$):</t>
  </si>
  <si>
    <t>COMPOSIÇÃO DE BDI REFERENCIAL PARA FORNECIMENTO DE MATERIAL</t>
  </si>
  <si>
    <t>Médio</t>
  </si>
  <si>
    <t xml:space="preserve">ISS </t>
  </si>
  <si>
    <t>OK</t>
  </si>
  <si>
    <t>M1135</t>
  </si>
  <si>
    <t>Transporte com caminhão basculante de 14 m³ - rodovia pavimentada</t>
  </si>
  <si>
    <t>Pó de Pedra</t>
  </si>
  <si>
    <t>TON</t>
  </si>
  <si>
    <t>M3</t>
  </si>
  <si>
    <t>TKM</t>
  </si>
  <si>
    <t>Comercial - caminhão basculante</t>
  </si>
  <si>
    <t>Pó de Pedra (Comercial)</t>
  </si>
  <si>
    <t>Pó de Pedra (Sem frete)</t>
  </si>
  <si>
    <t>PÓ DE PEDRA COMUM</t>
  </si>
  <si>
    <t>Média</t>
  </si>
  <si>
    <t>Transporte</t>
  </si>
  <si>
    <t>PEDRISCO 3/8</t>
  </si>
  <si>
    <t>PEDRA BRITADA N. 0, OU PEDRISCO (4,8 A 9,5 MM)</t>
  </si>
  <si>
    <t>Pedrisco</t>
  </si>
  <si>
    <t>M1103</t>
  </si>
  <si>
    <t>Pó de Pedra para Microrrevestimento asfáltico a frio</t>
  </si>
  <si>
    <t>M0345</t>
  </si>
  <si>
    <t>Cal a granel em saco</t>
  </si>
  <si>
    <t>KG</t>
  </si>
  <si>
    <t>Cal hidratada CH-I</t>
  </si>
  <si>
    <t>CAL HIDRATADA CH-I PARA ARGAMASSAS</t>
  </si>
  <si>
    <t>Cal Hidratada em sacos de 20kg</t>
  </si>
  <si>
    <t>Transporte com caminhão carroceria com capacidade de 7 t e com guindauto de 20 t.m - rodovia pavimentada</t>
  </si>
  <si>
    <t>Pedra britada (comercial)</t>
  </si>
  <si>
    <t>Pó de Pedra Comum</t>
  </si>
  <si>
    <t>PÓ DE PEDRA PARA MICRORREVESTIMENTO</t>
  </si>
  <si>
    <t>TRANSPORTE DE AGREGADO</t>
  </si>
  <si>
    <t>TRANSPORTE DE CAL</t>
  </si>
  <si>
    <t>CAL HIDRATADA CH-I</t>
  </si>
  <si>
    <t>Item</t>
  </si>
  <si>
    <t>Descrição</t>
  </si>
  <si>
    <t>Critério Julgamento</t>
  </si>
  <si>
    <t>Unid.</t>
  </si>
  <si>
    <t>Quant.</t>
  </si>
  <si>
    <t>Valor Máximo Total</t>
  </si>
  <si>
    <t>Valor Máximo Unitário</t>
  </si>
  <si>
    <t>ME/EPP</t>
  </si>
  <si>
    <t>Pedrisco 3/8 produzido com britador VSI</t>
  </si>
  <si>
    <t>Cota Principal</t>
  </si>
  <si>
    <t>LOTE 02 - NORTE CENTRAL + TURVO + PITANGA</t>
  </si>
  <si>
    <t>Cal Hidratada CH-I</t>
  </si>
  <si>
    <t>LOTE 03 - NOROESTE</t>
  </si>
  <si>
    <t>LOTE 04 - NORTE PIONEIRO</t>
  </si>
  <si>
    <t>LOTE 05 - OESTE + CANTAGALO + RIO BONITO DO IGUAÇU</t>
  </si>
  <si>
    <t>LOTE 06 - CENTRO OCIDENTAL</t>
  </si>
  <si>
    <t>LOTE 07 - SUDESTE/SUDOESTE (MANGUEIRINHA E GENERAL CARNEIRO)</t>
  </si>
  <si>
    <t>LOTE 08 - CENTRO ORIENTAL (CARAMBEÍ E PALMEIRA)</t>
  </si>
  <si>
    <t>Principal</t>
  </si>
  <si>
    <t>TOTAL DO PROCESSO LICITATÓRIO COM BDI DE 15,28%</t>
  </si>
  <si>
    <t xml:space="preserve">PEDRISCO 3/8 </t>
  </si>
  <si>
    <t xml:space="preserve">DELIBERAÇÃO Nº 474/2025-CD - VALIDADE A PARTIR DE 07/11/2025 </t>
  </si>
  <si>
    <t>DER - AGO/25</t>
  </si>
  <si>
    <t>SINAPI - DEZ/24</t>
  </si>
  <si>
    <t>Rodrigo Costa Franzato</t>
  </si>
  <si>
    <t>CREA-PR 145.853/D</t>
  </si>
  <si>
    <t>BRITA GRADUADA SIMPLES (BGS)</t>
  </si>
  <si>
    <t>Brita graduada (usinada) (comercial)</t>
  </si>
  <si>
    <t>USINAGEM DE BRITA GRADUADA SIMPLES. AF_03/2020</t>
  </si>
  <si>
    <t>Brita Graduada Simples (BGS)</t>
  </si>
  <si>
    <t>QUANT.</t>
  </si>
  <si>
    <t>CUSTO UNITÁRIO (SEM BDI)</t>
  </si>
  <si>
    <t>CUSTO TOTAL DO ITEM (SEM BDI)</t>
  </si>
  <si>
    <t>TOTAL COM BDI</t>
  </si>
  <si>
    <t>1</t>
  </si>
  <si>
    <t>1.1</t>
  </si>
  <si>
    <t>1.2</t>
  </si>
  <si>
    <t>2.1</t>
  </si>
  <si>
    <t>2.2</t>
  </si>
  <si>
    <t>3.1</t>
  </si>
  <si>
    <t>3.2</t>
  </si>
  <si>
    <t>4.1</t>
  </si>
  <si>
    <t>4.2</t>
  </si>
  <si>
    <t>5.1</t>
  </si>
  <si>
    <t>5.2</t>
  </si>
  <si>
    <t>8.1</t>
  </si>
  <si>
    <t>8.2</t>
  </si>
  <si>
    <t>9.1</t>
  </si>
  <si>
    <t>10.1</t>
  </si>
  <si>
    <t>11.1</t>
  </si>
  <si>
    <t>11.2</t>
  </si>
  <si>
    <t>12.1</t>
  </si>
  <si>
    <t>12.2</t>
  </si>
  <si>
    <t>13.1</t>
  </si>
  <si>
    <t>13.2</t>
  </si>
  <si>
    <t>14.1</t>
  </si>
  <si>
    <t>16.1</t>
  </si>
  <si>
    <t>VALOR DO BDI (%)</t>
  </si>
  <si>
    <t>ton</t>
  </si>
  <si>
    <t>LOTE 01 - USINA PMF - ASTORGA/PR</t>
  </si>
  <si>
    <t xml:space="preserve">FORNECIMENTO DE PÓ DE PEDRA COMUM </t>
  </si>
  <si>
    <t>VALOR DA OBRA SEM BDI (CUSTO DIRETO)</t>
  </si>
  <si>
    <t>FORNECIMENTO DE PEDRISCO 3/8 PRODUZIDO COM BRITADOR VSI</t>
  </si>
  <si>
    <t>LOTE 02 - REGIÃO NORTE CENTRAL + TURVO + PITANGA</t>
  </si>
  <si>
    <t>SICRO - JAN/26</t>
  </si>
  <si>
    <t>Sicro - jan/26</t>
  </si>
  <si>
    <t>DER - ago/25</t>
  </si>
  <si>
    <t>Sinapi - dez/24</t>
  </si>
  <si>
    <t>TABELAS REFERENCIAIS</t>
  </si>
  <si>
    <t>FORNECIMENTO DE PÓ DE PEDRA PARA MICRORREVESTIMENTO ASFÁLTICO A FRIO</t>
  </si>
  <si>
    <t>FORNECIMENTO DE CAL  HIDRATADA EM SACOS DE 20KG</t>
  </si>
  <si>
    <t>FORNECIMENTO DE PÓ DE PEDRA COMUM</t>
  </si>
  <si>
    <t xml:space="preserve">Pó de Pedra </t>
  </si>
  <si>
    <t>FORNECIMENTO DE PEDRISCO 3/8 PRODUZIDO COM VSI</t>
  </si>
  <si>
    <t>Pedrisco 3/8</t>
  </si>
  <si>
    <t>7.1</t>
  </si>
  <si>
    <t>7.2</t>
  </si>
  <si>
    <t>FORNECIMENTO DE BRITA GRADUADA SIMPLES (BGS)</t>
  </si>
  <si>
    <t>LOTE 03 - REGIÃO NOROESTE</t>
  </si>
  <si>
    <t>9.2</t>
  </si>
  <si>
    <t>LOTE 04 - REGIÃO PIONEIRO</t>
  </si>
  <si>
    <t>10.2</t>
  </si>
  <si>
    <t>14.2</t>
  </si>
  <si>
    <t>LOTE 05 - REGIÃO OESTE + Rio Bonito do Iguaçu + Cantagalo</t>
  </si>
  <si>
    <t>15.1</t>
  </si>
  <si>
    <t>15.2</t>
  </si>
  <si>
    <t>16.2</t>
  </si>
  <si>
    <t>LOTE 06 - REGIÃO CENTRO-OCIDENTAL</t>
  </si>
  <si>
    <t>17.1</t>
  </si>
  <si>
    <t>17.2</t>
  </si>
  <si>
    <t>18.1</t>
  </si>
  <si>
    <t>18.2</t>
  </si>
  <si>
    <t>LOTE 07 - MANGUEIRINHA E GENERAL CARNEIRO</t>
  </si>
  <si>
    <t>LOTE 08 - CARAMBEÍ E PALMEIRA</t>
  </si>
  <si>
    <t>19.1</t>
  </si>
  <si>
    <t>19.2</t>
  </si>
  <si>
    <t>20.1</t>
  </si>
  <si>
    <t>20.2</t>
  </si>
  <si>
    <t>21.1</t>
  </si>
  <si>
    <t>21.2</t>
  </si>
  <si>
    <t>22.1</t>
  </si>
  <si>
    <t>22.2</t>
  </si>
  <si>
    <t>Critério de Julgamento</t>
  </si>
  <si>
    <t>Cota Reservada ME/EPP</t>
  </si>
  <si>
    <t>Exclusivo ME/EPP</t>
  </si>
  <si>
    <t>LOTE 01 - USINA PMF - ASTORGA</t>
  </si>
  <si>
    <t>Incluídos nos termos da Súmula TCU n. 254/2010; Alíquotas consideradas no regime cumulativo com base no Lucro Presumido ou sobre o Lucro Arbitrado segundo art. 3º e 4º da Lei 9.718/1998</t>
  </si>
  <si>
    <t>VALOR TOTAL DA OBRA COM BDI E DESCONTO PROPOSTO</t>
  </si>
  <si>
    <t>DESCONTO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</si>
</sst>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#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#,##0.00\ ;&quot; (&quot;#,##0.00\);&quot; -&quot;#\ ;@\ "/>
    <numFmt numFmtId="171" formatCode="000000"/>
    <numFmt numFmtId="172" formatCode="#."/>
    <numFmt numFmtId="173" formatCode="&quot;N$&quot;#,##0_);\(&quot;N$&quot;#,##0\)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_([$€-2]* #,##0.00_);_([$€-2]* \(#,##0.00\);_([$€-2]* &quot;-&quot;??_)"/>
    <numFmt numFmtId="177" formatCode="_ * #,##0_ ;_ * \-#,##0_ ;_ * &quot;-&quot;_ ;_ @_ "/>
    <numFmt numFmtId="178" formatCode="_ * #,##0.00_ ;_ * \-#,##0.00_ ;_ * &quot;-&quot;??_ ;_ @_ "/>
    <numFmt numFmtId="179" formatCode="#,##0.00;[Red]\-#,##0.00;"/>
    <numFmt numFmtId="180" formatCode="_ &quot;S/&quot;* #,##0_ ;_ &quot;S/&quot;* \-#,##0_ ;_ &quot;S/&quot;* &quot;-&quot;_ ;_ @_ "/>
    <numFmt numFmtId="181" formatCode="_ &quot;S/&quot;* #,##0.00_ ;_ &quot;S/&quot;* \-#,##0.00_ ;_ &quot;S/&quot;* &quot;-&quot;??_ ;_ @_ "/>
    <numFmt numFmtId="182" formatCode="0.0000000"/>
    <numFmt numFmtId="183" formatCode="0.0000"/>
    <numFmt numFmtId="184" formatCode="&quot;R$&quot;\ #,##0.00"/>
    <numFmt numFmtId="185" formatCode="&quot; R$ &quot;#,##0.00\ ;&quot;-R$ &quot;#,##0.00\ ;&quot; R$ -&quot;#\ ;@\ "/>
    <numFmt numFmtId="186" formatCode="dd/mm/yy"/>
    <numFmt numFmtId="187" formatCode="[$R$-416]\ #,##0.00;[Red]\-[$R$-416]\ #,##0.00"/>
    <numFmt numFmtId="188" formatCode="_-&quot;R$&quot;\ * #,##0.00000_-;\-&quot;R$&quot;\ * #,##0.00000_-;_-&quot;R$&quot;\ * &quot;-&quot;??_-;_-@_-"/>
    <numFmt numFmtId="189" formatCode="_-&quot;R$&quot;\ * #,##0.00000_-;\-&quot;R$&quot;\ * #,##0.00000_-;_-&quot;R$&quot;\ * &quot;-&quot;?????_-;_-@_-"/>
    <numFmt numFmtId="190" formatCode="0.000"/>
    <numFmt numFmtId="191" formatCode="0.000%"/>
  </numFmts>
  <fonts count="8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b/>
      <sz val="11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8"/>
      <color indexed="81"/>
      <name val="Tahoma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theme="1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</font>
    <font>
      <sz val="11"/>
      <name val="Arial"/>
      <family val="2"/>
    </font>
    <font>
      <sz val="11"/>
      <color rgb="FF000000"/>
      <name val="Calibri"/>
      <family val="2"/>
      <charset val="1"/>
    </font>
    <font>
      <b/>
      <sz val="20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EEEEEE"/>
      </patternFill>
    </fill>
    <fill>
      <patternFill patternType="solid">
        <fgColor rgb="FFBFBFBF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5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12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6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0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0" borderId="0" applyNumberFormat="0" applyBorder="0" applyAlignment="0" applyProtection="0"/>
    <xf numFmtId="0" fontId="26" fillId="6" borderId="0" applyNumberFormat="0" applyBorder="0" applyAlignment="0" applyProtection="0"/>
    <xf numFmtId="0" fontId="26" fillId="3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2" borderId="0" applyNumberFormat="0" applyBorder="0" applyAlignment="0" applyProtection="0"/>
    <xf numFmtId="0" fontId="16" fillId="6" borderId="0" applyNumberFormat="0" applyBorder="0" applyAlignment="0" applyProtection="0"/>
    <xf numFmtId="0" fontId="16" fillId="13" borderId="0" applyNumberFormat="0" applyBorder="0" applyAlignment="0" applyProtection="0"/>
    <xf numFmtId="0" fontId="32" fillId="0" borderId="1" applyNumberFormat="0" applyFill="0" applyAlignment="0" applyProtection="0"/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34" borderId="4"/>
    <xf numFmtId="0" fontId="27" fillId="34" borderId="4" applyNumberFormat="0" applyAlignment="0" applyProtection="0"/>
    <xf numFmtId="0" fontId="27" fillId="34" borderId="4" applyNumberFormat="0" applyAlignment="0" applyProtection="0"/>
    <xf numFmtId="0" fontId="27" fillId="34" borderId="4" applyNumberFormat="0" applyAlignment="0" applyProtection="0"/>
    <xf numFmtId="0" fontId="21" fillId="33" borderId="4" applyNumberFormat="0" applyAlignment="0" applyProtection="0"/>
    <xf numFmtId="0" fontId="21" fillId="33" borderId="4" applyNumberFormat="0" applyAlignment="0" applyProtection="0"/>
    <xf numFmtId="0" fontId="21" fillId="33" borderId="4" applyNumberFormat="0" applyAlignment="0" applyProtection="0"/>
    <xf numFmtId="0" fontId="27" fillId="34" borderId="4" applyNumberFormat="0" applyAlignment="0" applyProtection="0"/>
    <xf numFmtId="0" fontId="21" fillId="33" borderId="4" applyNumberFormat="0" applyAlignment="0" applyProtection="0"/>
    <xf numFmtId="0" fontId="27" fillId="35" borderId="4" applyNumberFormat="0" applyAlignment="0" applyProtection="0"/>
    <xf numFmtId="0" fontId="27" fillId="35" borderId="4" applyNumberFormat="0" applyAlignment="0" applyProtection="0"/>
    <xf numFmtId="0" fontId="27" fillId="35" borderId="4" applyNumberFormat="0" applyAlignment="0" applyProtection="0"/>
    <xf numFmtId="0" fontId="35" fillId="0" borderId="0"/>
    <xf numFmtId="0" fontId="23" fillId="36" borderId="5" applyNumberFormat="0" applyAlignment="0" applyProtection="0"/>
    <xf numFmtId="0" fontId="23" fillId="37" borderId="5" applyNumberFormat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22" fillId="0" borderId="7" applyNumberFormat="0" applyFill="0" applyAlignment="0" applyProtection="0"/>
    <xf numFmtId="0" fontId="36" fillId="0" borderId="6" applyNumberFormat="0" applyFill="0" applyAlignment="0" applyProtection="0"/>
    <xf numFmtId="172" fontId="37" fillId="0" borderId="0">
      <protection locked="0"/>
    </xf>
    <xf numFmtId="38" fontId="38" fillId="0" borderId="0" applyFont="0" applyFill="0" applyBorder="0" applyAlignment="0" applyProtection="0"/>
    <xf numFmtId="40" fontId="39" fillId="0" borderId="0" applyFont="0" applyFill="0" applyBorder="0" applyAlignment="0" applyProtection="0"/>
    <xf numFmtId="172" fontId="37" fillId="0" borderId="0">
      <protection locked="0"/>
    </xf>
    <xf numFmtId="0" fontId="40" fillId="0" borderId="0"/>
    <xf numFmtId="0" fontId="41" fillId="0" borderId="0"/>
    <xf numFmtId="0" fontId="40" fillId="0" borderId="0"/>
    <xf numFmtId="0" fontId="41" fillId="0" borderId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2" fontId="37" fillId="0" borderId="0">
      <protection locked="0"/>
    </xf>
    <xf numFmtId="173" fontId="6" fillId="0" borderId="0">
      <alignment horizontal="center"/>
    </xf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29" borderId="0" applyNumberFormat="0" applyBorder="0" applyAlignment="0" applyProtection="0"/>
    <xf numFmtId="0" fontId="26" fillId="43" borderId="0" applyNumberFormat="0" applyBorder="0" applyAlignment="0" applyProtection="0"/>
    <xf numFmtId="0" fontId="26" fillId="18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30" borderId="0" applyNumberFormat="0" applyBorder="0" applyAlignment="0" applyProtection="0"/>
    <xf numFmtId="0" fontId="26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9" borderId="0" applyNumberFormat="0" applyBorder="0" applyAlignment="0" applyProtection="0"/>
    <xf numFmtId="0" fontId="26" fillId="46" borderId="0" applyNumberFormat="0" applyBorder="0" applyAlignment="0" applyProtection="0"/>
    <xf numFmtId="0" fontId="19" fillId="47" borderId="4"/>
    <xf numFmtId="0" fontId="19" fillId="16" borderId="4" applyNumberFormat="0" applyAlignment="0" applyProtection="0"/>
    <xf numFmtId="0" fontId="19" fillId="16" borderId="4" applyNumberFormat="0" applyAlignment="0" applyProtection="0"/>
    <xf numFmtId="0" fontId="19" fillId="16" borderId="4" applyNumberFormat="0" applyAlignment="0" applyProtection="0"/>
    <xf numFmtId="0" fontId="19" fillId="21" borderId="4" applyNumberFormat="0" applyAlignment="0" applyProtection="0"/>
    <xf numFmtId="0" fontId="19" fillId="21" borderId="4" applyNumberFormat="0" applyAlignment="0" applyProtection="0"/>
    <xf numFmtId="0" fontId="19" fillId="21" borderId="4" applyNumberFormat="0" applyAlignment="0" applyProtection="0"/>
    <xf numFmtId="0" fontId="19" fillId="16" borderId="4" applyNumberFormat="0" applyAlignment="0" applyProtection="0"/>
    <xf numFmtId="0" fontId="19" fillId="21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7" fillId="1" borderId="8" applyFont="0" applyFill="0" applyBorder="0" applyAlignment="0">
      <alignment horizontal="center" vertical="center"/>
    </xf>
    <xf numFmtId="0" fontId="28" fillId="0" borderId="0"/>
    <xf numFmtId="0" fontId="55" fillId="0" borderId="0"/>
    <xf numFmtId="0" fontId="55" fillId="0" borderId="0"/>
    <xf numFmtId="176" fontId="6" fillId="0" borderId="0" applyFont="0" applyFill="0" applyBorder="0" applyAlignment="0" applyProtection="0"/>
    <xf numFmtId="169" fontId="9" fillId="0" borderId="0"/>
    <xf numFmtId="169" fontId="6" fillId="0" borderId="0"/>
    <xf numFmtId="169" fontId="9" fillId="0" borderId="0"/>
    <xf numFmtId="169" fontId="6" fillId="0" borderId="0"/>
    <xf numFmtId="169" fontId="6" fillId="0" borderId="0"/>
    <xf numFmtId="169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72" fontId="37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8" fontId="5" fillId="48" borderId="0" applyNumberFormat="0" applyBorder="0" applyAlignment="0" applyProtection="0"/>
    <xf numFmtId="0" fontId="45" fillId="0" borderId="0">
      <alignment horizontal="left"/>
    </xf>
    <xf numFmtId="172" fontId="46" fillId="0" borderId="0">
      <protection locked="0"/>
    </xf>
    <xf numFmtId="172" fontId="46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10" fontId="5" fillId="48" borderId="9" applyNumberFormat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47" fillId="0" borderId="1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ill="0" applyBorder="0" applyAlignment="0" applyProtection="0"/>
    <xf numFmtId="167" fontId="6" fillId="0" borderId="0"/>
    <xf numFmtId="167" fontId="6" fillId="0" borderId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167" fontId="6" fillId="0" borderId="0"/>
    <xf numFmtId="44" fontId="6" fillId="0" borderId="0" applyFill="0" applyBorder="0" applyAlignment="0" applyProtection="0"/>
    <xf numFmtId="40" fontId="9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4" fontId="6" fillId="0" borderId="0" applyFill="0" applyBorder="0" applyAlignment="0" applyProtection="0"/>
    <xf numFmtId="167" fontId="6" fillId="0" borderId="0"/>
    <xf numFmtId="44" fontId="6" fillId="0" borderId="0" applyFill="0" applyBorder="0" applyAlignment="0" applyProtection="0"/>
    <xf numFmtId="167" fontId="9" fillId="0" borderId="0"/>
    <xf numFmtId="167" fontId="6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7" fontId="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9" fillId="0" borderId="0"/>
    <xf numFmtId="167" fontId="9" fillId="0" borderId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9" fillId="0" borderId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9" fillId="0" borderId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42" fillId="0" borderId="0">
      <protection locked="0"/>
    </xf>
    <xf numFmtId="0" fontId="18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37" fontId="49" fillId="0" borderId="0"/>
    <xf numFmtId="182" fontId="6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9" fillId="0" borderId="0"/>
    <xf numFmtId="0" fontId="62" fillId="0" borderId="0"/>
    <xf numFmtId="0" fontId="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50" fillId="0" borderId="0" applyNumberFormat="0" applyFill="0" applyBorder="0" applyAlignment="0" applyProtection="0"/>
    <xf numFmtId="0" fontId="9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ont="0" applyFill="0" applyBorder="0" applyAlignment="0" applyProtection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2" fillId="0" borderId="0"/>
    <xf numFmtId="0" fontId="6" fillId="0" borderId="0"/>
    <xf numFmtId="0" fontId="29" fillId="0" borderId="0"/>
    <xf numFmtId="0" fontId="2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9" fillId="50" borderId="11"/>
    <xf numFmtId="0" fontId="9" fillId="51" borderId="11" applyNumberFormat="0" applyAlignment="0" applyProtection="0"/>
    <xf numFmtId="0" fontId="9" fillId="51" borderId="11" applyNumberFormat="0" applyAlignment="0" applyProtection="0"/>
    <xf numFmtId="0" fontId="9" fillId="51" borderId="11" applyNumberForma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9" fillId="51" borderId="11" applyNumberFormat="0" applyAlignment="0" applyProtection="0"/>
    <xf numFmtId="0" fontId="6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172" fontId="37" fillId="0" borderId="0">
      <protection locked="0"/>
    </xf>
    <xf numFmtId="10" fontId="6" fillId="0" borderId="0" applyFont="0" applyFill="0" applyBorder="0" applyAlignment="0" applyProtection="0"/>
    <xf numFmtId="9" fontId="9" fillId="0" borderId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1" fillId="0" borderId="12" applyNumberFormat="0" applyFont="0" applyBorder="0" applyAlignment="0"/>
    <xf numFmtId="9" fontId="6" fillId="0" borderId="0"/>
    <xf numFmtId="9" fontId="6" fillId="0" borderId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0" fontId="42" fillId="0" borderId="0">
      <protection locked="0"/>
    </xf>
    <xf numFmtId="38" fontId="52" fillId="0" borderId="0"/>
    <xf numFmtId="0" fontId="20" fillId="34" borderId="13"/>
    <xf numFmtId="0" fontId="20" fillId="34" borderId="13" applyNumberFormat="0" applyAlignment="0" applyProtection="0"/>
    <xf numFmtId="0" fontId="20" fillId="34" borderId="13" applyNumberFormat="0" applyAlignment="0" applyProtection="0"/>
    <xf numFmtId="0" fontId="20" fillId="34" borderId="13" applyNumberFormat="0" applyAlignment="0" applyProtection="0"/>
    <xf numFmtId="0" fontId="20" fillId="33" borderId="13" applyNumberFormat="0" applyAlignment="0" applyProtection="0"/>
    <xf numFmtId="0" fontId="20" fillId="33" borderId="13" applyNumberFormat="0" applyAlignment="0" applyProtection="0"/>
    <xf numFmtId="0" fontId="20" fillId="33" borderId="13" applyNumberFormat="0" applyAlignment="0" applyProtection="0"/>
    <xf numFmtId="0" fontId="20" fillId="34" borderId="13" applyNumberFormat="0" applyAlignment="0" applyProtection="0"/>
    <xf numFmtId="0" fontId="20" fillId="33" borderId="13" applyNumberFormat="0" applyAlignment="0" applyProtection="0"/>
    <xf numFmtId="0" fontId="20" fillId="35" borderId="13" applyNumberFormat="0" applyAlignment="0" applyProtection="0"/>
    <xf numFmtId="0" fontId="20" fillId="35" borderId="13" applyNumberFormat="0" applyAlignment="0" applyProtection="0"/>
    <xf numFmtId="0" fontId="20" fillId="35" borderId="13" applyNumberFormat="0" applyAlignment="0" applyProtection="0"/>
    <xf numFmtId="172" fontId="53" fillId="0" borderId="0">
      <protection locked="0"/>
    </xf>
    <xf numFmtId="168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43" fontId="9" fillId="0" borderId="0" applyFont="0" applyFill="0" applyBorder="0" applyAlignment="0" applyProtection="0"/>
    <xf numFmtId="166" fontId="6" fillId="0" borderId="0"/>
    <xf numFmtId="166" fontId="6" fillId="0" borderId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70" fontId="6" fillId="0" borderId="0" applyFill="0" applyBorder="0" applyAlignment="0" applyProtection="0"/>
    <xf numFmtId="0" fontId="47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2" fillId="0" borderId="1" applyNumberFormat="0" applyFill="0" applyAlignment="0" applyProtection="0"/>
    <xf numFmtId="0" fontId="14" fillId="0" borderId="15" applyNumberFormat="0" applyFill="0" applyAlignment="0" applyProtection="0"/>
    <xf numFmtId="0" fontId="33" fillId="0" borderId="2" applyNumberFormat="0" applyFill="0" applyAlignment="0" applyProtection="0"/>
    <xf numFmtId="0" fontId="15" fillId="0" borderId="16" applyNumberFormat="0" applyFill="0" applyAlignment="0" applyProtection="0"/>
    <xf numFmtId="0" fontId="3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0" borderId="18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3" fillId="36" borderId="5" applyNumberFormat="0" applyAlignment="0" applyProtection="0"/>
    <xf numFmtId="0" fontId="23" fillId="36" borderId="5" applyNumberFormat="0" applyAlignment="0" applyProtection="0"/>
    <xf numFmtId="43" fontId="9" fillId="0" borderId="0" applyFont="0" applyFill="0" applyBorder="0" applyAlignment="0" applyProtection="0"/>
    <xf numFmtId="43" fontId="7" fillId="0" borderId="0" applyFill="0" applyBorder="0" applyAlignment="0" applyProtection="0"/>
    <xf numFmtId="168" fontId="9" fillId="0" borderId="0"/>
    <xf numFmtId="168" fontId="9" fillId="0" borderId="0"/>
    <xf numFmtId="169" fontId="9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8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9" fillId="0" borderId="0"/>
    <xf numFmtId="168" fontId="9" fillId="0" borderId="0"/>
    <xf numFmtId="168" fontId="9" fillId="0" borderId="0"/>
    <xf numFmtId="168" fontId="9" fillId="0" borderId="0"/>
    <xf numFmtId="43" fontId="29" fillId="0" borderId="0" applyFont="0" applyFill="0" applyBorder="0" applyAlignment="0" applyProtection="0"/>
    <xf numFmtId="168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8" fontId="9" fillId="0" borderId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6" fillId="0" borderId="0"/>
    <xf numFmtId="170" fontId="6" fillId="0" borderId="0" applyFill="0" applyBorder="0" applyAlignment="0" applyProtection="0"/>
    <xf numFmtId="43" fontId="9" fillId="0" borderId="0" applyFont="0" applyFill="0" applyBorder="0" applyAlignment="0" applyProtection="0"/>
    <xf numFmtId="168" fontId="9" fillId="0" borderId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0" fontId="4" fillId="1" borderId="8" applyFont="0" applyFill="0" applyBorder="0" applyAlignment="0">
      <alignment horizontal="center" vertical="center"/>
    </xf>
    <xf numFmtId="44" fontId="63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0" fontId="6" fillId="0" borderId="0" applyNumberFormat="0" applyFont="0" applyFill="0" applyBorder="0" applyAlignment="0" applyProtection="0"/>
    <xf numFmtId="9" fontId="6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64" fillId="0" borderId="0"/>
    <xf numFmtId="10" fontId="5" fillId="48" borderId="34" applyNumberFormat="0" applyBorder="0" applyAlignment="0" applyProtection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50" borderId="35"/>
    <xf numFmtId="0" fontId="9" fillId="51" borderId="35" applyNumberFormat="0" applyAlignment="0" applyProtection="0"/>
    <xf numFmtId="0" fontId="9" fillId="51" borderId="35" applyNumberFormat="0" applyAlignment="0" applyProtection="0"/>
    <xf numFmtId="0" fontId="6" fillId="12" borderId="35" applyNumberFormat="0" applyFont="0" applyAlignment="0" applyProtection="0"/>
    <xf numFmtId="0" fontId="6" fillId="12" borderId="35" applyNumberFormat="0" applyFont="0" applyAlignment="0" applyProtection="0"/>
    <xf numFmtId="0" fontId="9" fillId="51" borderId="35" applyNumberFormat="0" applyAlignment="0" applyProtection="0"/>
    <xf numFmtId="0" fontId="9" fillId="12" borderId="35" applyNumberFormat="0" applyFont="0" applyAlignment="0" applyProtection="0"/>
    <xf numFmtId="0" fontId="9" fillId="12" borderId="35" applyNumberFormat="0" applyFont="0" applyAlignment="0" applyProtection="0"/>
    <xf numFmtId="0" fontId="9" fillId="12" borderId="35" applyNumberFormat="0" applyFont="0" applyAlignment="0" applyProtection="0"/>
    <xf numFmtId="0" fontId="9" fillId="12" borderId="35" applyNumberFormat="0" applyFont="0" applyAlignment="0" applyProtection="0"/>
    <xf numFmtId="0" fontId="9" fillId="12" borderId="35" applyNumberFormat="0" applyFont="0" applyAlignment="0" applyProtection="0"/>
    <xf numFmtId="0" fontId="9" fillId="12" borderId="35" applyNumberFormat="0" applyFont="0" applyAlignment="0" applyProtection="0"/>
    <xf numFmtId="0" fontId="20" fillId="34" borderId="36"/>
    <xf numFmtId="0" fontId="20" fillId="34" borderId="36" applyNumberFormat="0" applyAlignment="0" applyProtection="0"/>
    <xf numFmtId="0" fontId="20" fillId="34" borderId="36" applyNumberFormat="0" applyAlignment="0" applyProtection="0"/>
    <xf numFmtId="0" fontId="20" fillId="33" borderId="36" applyNumberFormat="0" applyAlignment="0" applyProtection="0"/>
    <xf numFmtId="0" fontId="20" fillId="33" borderId="36" applyNumberFormat="0" applyAlignment="0" applyProtection="0"/>
    <xf numFmtId="0" fontId="20" fillId="34" borderId="36" applyNumberFormat="0" applyAlignment="0" applyProtection="0"/>
    <xf numFmtId="0" fontId="20" fillId="35" borderId="36" applyNumberFormat="0" applyAlignment="0" applyProtection="0"/>
    <xf numFmtId="0" fontId="20" fillId="35" borderId="36" applyNumberFormat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0" fontId="25" fillId="0" borderId="38"/>
    <xf numFmtId="0" fontId="25" fillId="0" borderId="38" applyNumberFormat="0" applyFill="0" applyAlignment="0" applyProtection="0"/>
    <xf numFmtId="0" fontId="25" fillId="0" borderId="38" applyNumberFormat="0" applyFill="0" applyAlignment="0" applyProtection="0"/>
    <xf numFmtId="0" fontId="25" fillId="0" borderId="37" applyNumberFormat="0" applyFill="0" applyAlignment="0" applyProtection="0"/>
    <xf numFmtId="0" fontId="25" fillId="0" borderId="37" applyNumberFormat="0" applyFill="0" applyAlignment="0" applyProtection="0"/>
    <xf numFmtId="0" fontId="25" fillId="0" borderId="38" applyNumberFormat="0" applyFill="0" applyAlignment="0" applyProtection="0"/>
    <xf numFmtId="0" fontId="25" fillId="0" borderId="38" applyNumberFormat="0" applyFill="0" applyAlignment="0" applyProtection="0"/>
    <xf numFmtId="0" fontId="25" fillId="0" borderId="38" applyNumberFormat="0" applyFill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6" fillId="0" borderId="0"/>
    <xf numFmtId="0" fontId="65" fillId="0" borderId="0"/>
    <xf numFmtId="43" fontId="29" fillId="0" borderId="0" applyFont="0" applyFill="0" applyBorder="0" applyAlignment="0" applyProtection="0"/>
    <xf numFmtId="0" fontId="62" fillId="0" borderId="0"/>
    <xf numFmtId="0" fontId="66" fillId="0" borderId="0"/>
    <xf numFmtId="0" fontId="67" fillId="0" borderId="0"/>
    <xf numFmtId="0" fontId="6" fillId="0" borderId="0"/>
    <xf numFmtId="0" fontId="6" fillId="0" borderId="0"/>
    <xf numFmtId="0" fontId="75" fillId="0" borderId="0"/>
    <xf numFmtId="185" fontId="75" fillId="0" borderId="0"/>
    <xf numFmtId="9" fontId="30" fillId="0" borderId="0" applyBorder="0" applyProtection="0"/>
    <xf numFmtId="9" fontId="9" fillId="0" borderId="0" applyFont="0" applyFill="0" applyBorder="0" applyAlignment="0" applyProtection="0"/>
  </cellStyleXfs>
  <cellXfs count="232">
    <xf numFmtId="0" fontId="0" fillId="0" borderId="0" xfId="0"/>
    <xf numFmtId="0" fontId="6" fillId="48" borderId="0" xfId="492" applyFill="1"/>
    <xf numFmtId="0" fontId="11" fillId="0" borderId="0" xfId="492" applyFont="1"/>
    <xf numFmtId="0" fontId="11" fillId="48" borderId="0" xfId="492" applyFont="1" applyFill="1"/>
    <xf numFmtId="0" fontId="11" fillId="48" borderId="0" xfId="492" applyFont="1" applyFill="1" applyAlignment="1">
      <alignment horizontal="center"/>
    </xf>
    <xf numFmtId="0" fontId="11" fillId="0" borderId="0" xfId="492" applyFont="1" applyAlignment="1">
      <alignment horizontal="center"/>
    </xf>
    <xf numFmtId="0" fontId="6" fillId="48" borderId="0" xfId="492" applyFill="1" applyAlignment="1">
      <alignment horizontal="center"/>
    </xf>
    <xf numFmtId="0" fontId="68" fillId="52" borderId="0" xfId="0" applyFont="1" applyFill="1" applyAlignment="1" applyProtection="1">
      <alignment horizontal="left"/>
      <protection locked="0"/>
    </xf>
    <xf numFmtId="0" fontId="69" fillId="52" borderId="0" xfId="0" applyFont="1" applyFill="1" applyAlignment="1" applyProtection="1">
      <alignment horizontal="right"/>
      <protection locked="0"/>
    </xf>
    <xf numFmtId="0" fontId="69" fillId="52" borderId="0" xfId="0" applyFont="1" applyFill="1" applyAlignment="1">
      <alignment horizontal="left"/>
    </xf>
    <xf numFmtId="0" fontId="70" fillId="52" borderId="0" xfId="0" applyFont="1" applyFill="1" applyAlignment="1">
      <alignment horizontal="left"/>
    </xf>
    <xf numFmtId="0" fontId="69" fillId="52" borderId="0" xfId="0" applyFont="1" applyFill="1" applyAlignment="1">
      <alignment horizontal="center"/>
    </xf>
    <xf numFmtId="0" fontId="6" fillId="0" borderId="0" xfId="492" applyAlignment="1">
      <alignment vertical="center"/>
    </xf>
    <xf numFmtId="0" fontId="6" fillId="0" borderId="27" xfId="492" applyBorder="1" applyAlignment="1">
      <alignment horizontal="center" vertical="center"/>
    </xf>
    <xf numFmtId="0" fontId="6" fillId="0" borderId="0" xfId="492"/>
    <xf numFmtId="0" fontId="6" fillId="0" borderId="27" xfId="492" applyBorder="1" applyAlignment="1">
      <alignment horizontal="center"/>
    </xf>
    <xf numFmtId="0" fontId="6" fillId="53" borderId="27" xfId="492" applyFill="1" applyBorder="1"/>
    <xf numFmtId="164" fontId="6" fillId="53" borderId="27" xfId="492" applyNumberFormat="1" applyFill="1" applyBorder="1" applyAlignment="1">
      <alignment horizontal="center"/>
    </xf>
    <xf numFmtId="10" fontId="6" fillId="54" borderId="27" xfId="492" applyNumberFormat="1" applyFill="1" applyBorder="1" applyAlignment="1">
      <alignment horizontal="center"/>
    </xf>
    <xf numFmtId="10" fontId="6" fillId="0" borderId="27" xfId="558" applyNumberFormat="1" applyFont="1" applyBorder="1" applyAlignment="1">
      <alignment horizontal="center"/>
    </xf>
    <xf numFmtId="10" fontId="6" fillId="54" borderId="27" xfId="558" applyNumberFormat="1" applyFont="1" applyFill="1" applyBorder="1" applyAlignment="1">
      <alignment horizontal="center"/>
    </xf>
    <xf numFmtId="0" fontId="6" fillId="53" borderId="27" xfId="492" applyFill="1" applyBorder="1" applyAlignment="1">
      <alignment horizontal="left"/>
    </xf>
    <xf numFmtId="164" fontId="6" fillId="53" borderId="27" xfId="373" applyFont="1" applyFill="1" applyBorder="1" applyAlignment="1">
      <alignment horizontal="center"/>
    </xf>
    <xf numFmtId="10" fontId="6" fillId="0" borderId="27" xfId="558" applyNumberFormat="1" applyFont="1" applyFill="1" applyBorder="1" applyAlignment="1">
      <alignment horizontal="center"/>
    </xf>
    <xf numFmtId="0" fontId="6" fillId="48" borderId="20" xfId="492" applyFill="1" applyBorder="1" applyAlignment="1">
      <alignment horizontal="center"/>
    </xf>
    <xf numFmtId="10" fontId="6" fillId="48" borderId="0" xfId="492" applyNumberFormat="1" applyFill="1"/>
    <xf numFmtId="10" fontId="6" fillId="48" borderId="24" xfId="492" applyNumberFormat="1" applyFill="1" applyBorder="1"/>
    <xf numFmtId="0" fontId="6" fillId="0" borderId="27" xfId="492" applyBorder="1" applyAlignment="1">
      <alignment horizontal="left" indent="5"/>
    </xf>
    <xf numFmtId="0" fontId="6" fillId="48" borderId="24" xfId="492" applyFill="1" applyBorder="1"/>
    <xf numFmtId="10" fontId="6" fillId="54" borderId="28" xfId="558" applyNumberFormat="1" applyFont="1" applyFill="1" applyBorder="1" applyAlignment="1">
      <alignment horizontal="center"/>
    </xf>
    <xf numFmtId="164" fontId="6" fillId="0" borderId="27" xfId="492" applyNumberFormat="1" applyBorder="1" applyAlignment="1">
      <alignment horizontal="center"/>
    </xf>
    <xf numFmtId="0" fontId="6" fillId="0" borderId="27" xfId="492" applyBorder="1"/>
    <xf numFmtId="10" fontId="6" fillId="54" borderId="27" xfId="558" applyNumberFormat="1" applyFont="1" applyFill="1" applyBorder="1"/>
    <xf numFmtId="0" fontId="59" fillId="48" borderId="0" xfId="1248" applyFont="1" applyFill="1"/>
    <xf numFmtId="0" fontId="6" fillId="48" borderId="0" xfId="1248" applyFill="1"/>
    <xf numFmtId="0" fontId="6" fillId="48" borderId="0" xfId="1248" applyFill="1" applyAlignment="1">
      <alignment horizontal="center"/>
    </xf>
    <xf numFmtId="164" fontId="6" fillId="54" borderId="27" xfId="373" applyFont="1" applyFill="1" applyBorder="1" applyAlignment="1">
      <alignment horizontal="center"/>
    </xf>
    <xf numFmtId="0" fontId="6" fillId="0" borderId="0" xfId="1248"/>
    <xf numFmtId="0" fontId="6" fillId="0" borderId="0" xfId="1248" applyAlignment="1">
      <alignment vertical="center"/>
    </xf>
    <xf numFmtId="0" fontId="6" fillId="0" borderId="27" xfId="1248" applyBorder="1" applyAlignment="1">
      <alignment horizontal="center" vertical="center"/>
    </xf>
    <xf numFmtId="0" fontId="6" fillId="0" borderId="27" xfId="1248" applyBorder="1" applyAlignment="1">
      <alignment horizontal="center"/>
    </xf>
    <xf numFmtId="0" fontId="6" fillId="53" borderId="27" xfId="1248" applyFill="1" applyBorder="1"/>
    <xf numFmtId="164" fontId="6" fillId="53" borderId="27" xfId="1248" applyNumberFormat="1" applyFill="1" applyBorder="1" applyAlignment="1">
      <alignment horizontal="center"/>
    </xf>
    <xf numFmtId="10" fontId="6" fillId="54" borderId="27" xfId="1248" applyNumberFormat="1" applyFill="1" applyBorder="1" applyAlignment="1">
      <alignment horizontal="center"/>
    </xf>
    <xf numFmtId="0" fontId="6" fillId="53" borderId="27" xfId="1248" applyFill="1" applyBorder="1" applyAlignment="1">
      <alignment horizontal="left"/>
    </xf>
    <xf numFmtId="10" fontId="6" fillId="48" borderId="0" xfId="1248" applyNumberFormat="1" applyFill="1"/>
    <xf numFmtId="10" fontId="6" fillId="48" borderId="24" xfId="1248" applyNumberFormat="1" applyFill="1" applyBorder="1"/>
    <xf numFmtId="0" fontId="6" fillId="0" borderId="27" xfId="1248" applyBorder="1"/>
    <xf numFmtId="0" fontId="6" fillId="48" borderId="21" xfId="1248" applyFill="1" applyBorder="1"/>
    <xf numFmtId="0" fontId="6" fillId="48" borderId="22" xfId="1248" applyFill="1" applyBorder="1"/>
    <xf numFmtId="0" fontId="6" fillId="48" borderId="23" xfId="492" applyFill="1" applyBorder="1"/>
    <xf numFmtId="0" fontId="6" fillId="48" borderId="20" xfId="1248" applyFill="1" applyBorder="1"/>
    <xf numFmtId="0" fontId="6" fillId="48" borderId="25" xfId="1248" applyFill="1" applyBorder="1"/>
    <xf numFmtId="0" fontId="6" fillId="48" borderId="10" xfId="1248" applyFill="1" applyBorder="1"/>
    <xf numFmtId="0" fontId="6" fillId="48" borderId="26" xfId="492" applyFill="1" applyBorder="1"/>
    <xf numFmtId="0" fontId="6" fillId="48" borderId="0" xfId="1249" applyFill="1"/>
    <xf numFmtId="0" fontId="6" fillId="55" borderId="0" xfId="492" applyFill="1"/>
    <xf numFmtId="0" fontId="6" fillId="0" borderId="28" xfId="1248" applyBorder="1" applyAlignment="1">
      <alignment horizontal="center"/>
    </xf>
    <xf numFmtId="10" fontId="6" fillId="54" borderId="28" xfId="558" applyNumberFormat="1" applyFont="1" applyFill="1" applyBorder="1" applyAlignment="1">
      <alignment horizontal="center" vertical="center"/>
    </xf>
    <xf numFmtId="1" fontId="10" fillId="56" borderId="0" xfId="264" applyNumberFormat="1" applyFont="1" applyFill="1" applyAlignment="1">
      <alignment horizontal="right" vertical="center"/>
    </xf>
    <xf numFmtId="44" fontId="7" fillId="56" borderId="0" xfId="296" applyFont="1" applyFill="1" applyBorder="1" applyAlignment="1" applyProtection="1">
      <alignment horizontal="right" vertical="center"/>
    </xf>
    <xf numFmtId="0" fontId="10" fillId="56" borderId="40" xfId="677" applyNumberFormat="1" applyFont="1" applyFill="1" applyBorder="1" applyAlignment="1" applyProtection="1">
      <alignment horizontal="center" vertical="center" wrapText="1"/>
    </xf>
    <xf numFmtId="1" fontId="10" fillId="56" borderId="20" xfId="264" applyNumberFormat="1" applyFont="1" applyFill="1" applyBorder="1" applyAlignment="1">
      <alignment horizontal="right" vertical="center"/>
    </xf>
    <xf numFmtId="1" fontId="10" fillId="56" borderId="25" xfId="264" applyNumberFormat="1" applyFont="1" applyFill="1" applyBorder="1" applyAlignment="1">
      <alignment horizontal="right" vertical="center"/>
    </xf>
    <xf numFmtId="1" fontId="10" fillId="56" borderId="10" xfId="264" applyNumberFormat="1" applyFont="1" applyFill="1" applyBorder="1" applyAlignment="1">
      <alignment horizontal="right" vertical="center"/>
    </xf>
    <xf numFmtId="44" fontId="7" fillId="56" borderId="10" xfId="296" applyFont="1" applyFill="1" applyBorder="1" applyAlignment="1" applyProtection="1">
      <alignment horizontal="right" vertical="center"/>
    </xf>
    <xf numFmtId="0" fontId="10" fillId="56" borderId="26" xfId="677" applyNumberFormat="1" applyFont="1" applyFill="1" applyBorder="1" applyAlignment="1" applyProtection="1">
      <alignment horizontal="center" vertical="center" wrapText="1"/>
    </xf>
    <xf numFmtId="171" fontId="10" fillId="56" borderId="41" xfId="677" applyNumberFormat="1" applyFont="1" applyFill="1" applyBorder="1" applyAlignment="1" applyProtection="1">
      <alignment horizontal="center" vertical="center"/>
    </xf>
    <xf numFmtId="0" fontId="10" fillId="56" borderId="41" xfId="491" applyFont="1" applyFill="1" applyBorder="1" applyAlignment="1">
      <alignment vertical="center" wrapText="1"/>
    </xf>
    <xf numFmtId="0" fontId="10" fillId="56" borderId="41" xfId="491" applyFont="1" applyFill="1" applyBorder="1" applyAlignment="1">
      <alignment horizontal="center" vertical="center" wrapText="1"/>
    </xf>
    <xf numFmtId="183" fontId="10" fillId="56" borderId="41" xfId="491" applyNumberFormat="1" applyFont="1" applyFill="1" applyBorder="1" applyAlignment="1">
      <alignment horizontal="center" vertical="center"/>
    </xf>
    <xf numFmtId="4" fontId="6" fillId="56" borderId="41" xfId="298" applyNumberFormat="1" applyFont="1" applyFill="1" applyBorder="1" applyAlignment="1">
      <alignment horizontal="center" vertical="center" wrapText="1"/>
    </xf>
    <xf numFmtId="44" fontId="6" fillId="56" borderId="41" xfId="296" applyFont="1" applyFill="1" applyBorder="1" applyAlignment="1" applyProtection="1">
      <alignment horizontal="right" vertical="center"/>
    </xf>
    <xf numFmtId="0" fontId="10" fillId="56" borderId="39" xfId="677" applyNumberFormat="1" applyFont="1" applyFill="1" applyBorder="1" applyAlignment="1" applyProtection="1">
      <alignment horizontal="center" vertical="center"/>
    </xf>
    <xf numFmtId="44" fontId="4" fillId="0" borderId="0" xfId="295"/>
    <xf numFmtId="0" fontId="72" fillId="0" borderId="0" xfId="0" applyFont="1"/>
    <xf numFmtId="184" fontId="0" fillId="0" borderId="0" xfId="0" applyNumberFormat="1"/>
    <xf numFmtId="0" fontId="73" fillId="58" borderId="41" xfId="0" applyFont="1" applyFill="1" applyBorder="1" applyAlignment="1">
      <alignment horizontal="center" vertical="center"/>
    </xf>
    <xf numFmtId="0" fontId="72" fillId="0" borderId="41" xfId="0" applyFont="1" applyBorder="1" applyAlignment="1">
      <alignment horizontal="center"/>
    </xf>
    <xf numFmtId="0" fontId="72" fillId="0" borderId="41" xfId="0" applyFont="1" applyBorder="1"/>
    <xf numFmtId="0" fontId="72" fillId="0" borderId="41" xfId="0" applyFont="1" applyBorder="1" applyAlignment="1">
      <alignment horizontal="center" vertical="center"/>
    </xf>
    <xf numFmtId="184" fontId="72" fillId="0" borderId="41" xfId="0" applyNumberFormat="1" applyFont="1" applyBorder="1" applyAlignment="1">
      <alignment horizontal="center" vertical="center"/>
    </xf>
    <xf numFmtId="0" fontId="72" fillId="0" borderId="41" xfId="0" applyFont="1" applyBorder="1" applyAlignment="1">
      <alignment wrapText="1"/>
    </xf>
    <xf numFmtId="0" fontId="72" fillId="0" borderId="41" xfId="0" applyFont="1" applyBorder="1" applyAlignment="1">
      <alignment horizontal="left" wrapText="1"/>
    </xf>
    <xf numFmtId="0" fontId="73" fillId="58" borderId="41" xfId="0" applyFont="1" applyFill="1" applyBorder="1" applyAlignment="1">
      <alignment horizontal="center" vertical="center" wrapText="1"/>
    </xf>
    <xf numFmtId="184" fontId="25" fillId="59" borderId="0" xfId="0" applyNumberFormat="1" applyFont="1" applyFill="1" applyAlignment="1">
      <alignment horizontal="center"/>
    </xf>
    <xf numFmtId="44" fontId="0" fillId="0" borderId="0" xfId="0" applyNumberFormat="1"/>
    <xf numFmtId="4" fontId="6" fillId="0" borderId="41" xfId="29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78" fillId="0" borderId="0" xfId="1250" applyNumberFormat="1" applyFont="1" applyAlignment="1">
      <alignment vertical="center" wrapText="1"/>
    </xf>
    <xf numFmtId="4" fontId="79" fillId="61" borderId="0" xfId="1250" applyNumberFormat="1" applyFont="1" applyFill="1" applyAlignment="1">
      <alignment horizontal="center" vertical="center" wrapText="1"/>
    </xf>
    <xf numFmtId="4" fontId="80" fillId="61" borderId="0" xfId="1251" applyNumberFormat="1" applyFont="1" applyFill="1" applyAlignment="1">
      <alignment horizontal="center" vertical="center" wrapText="1"/>
    </xf>
    <xf numFmtId="4" fontId="78" fillId="61" borderId="0" xfId="1250" applyNumberFormat="1" applyFont="1" applyFill="1" applyAlignment="1">
      <alignment vertical="center" wrapText="1"/>
    </xf>
    <xf numFmtId="4" fontId="82" fillId="61" borderId="0" xfId="1250" applyNumberFormat="1" applyFont="1" applyFill="1" applyAlignment="1">
      <alignment wrapText="1"/>
    </xf>
    <xf numFmtId="4" fontId="82" fillId="0" borderId="0" xfId="1250" applyNumberFormat="1" applyFont="1" applyAlignment="1">
      <alignment wrapText="1"/>
    </xf>
    <xf numFmtId="4" fontId="82" fillId="0" borderId="0" xfId="1250" applyNumberFormat="1" applyFont="1" applyAlignment="1">
      <alignment vertical="center" wrapText="1"/>
    </xf>
    <xf numFmtId="0" fontId="30" fillId="0" borderId="0" xfId="390"/>
    <xf numFmtId="4" fontId="82" fillId="0" borderId="0" xfId="1250" applyNumberFormat="1" applyFont="1" applyAlignment="1">
      <alignment horizontal="center" vertical="center" wrapText="1"/>
    </xf>
    <xf numFmtId="4" fontId="82" fillId="0" borderId="0" xfId="1251" applyNumberFormat="1" applyFont="1" applyAlignment="1">
      <alignment horizontal="center" vertical="center" wrapText="1"/>
    </xf>
    <xf numFmtId="4" fontId="78" fillId="0" borderId="0" xfId="1250" applyNumberFormat="1" applyFont="1" applyAlignment="1">
      <alignment horizontal="center" vertical="center" wrapText="1"/>
    </xf>
    <xf numFmtId="4" fontId="78" fillId="0" borderId="0" xfId="1251" applyNumberFormat="1" applyFont="1" applyAlignment="1">
      <alignment horizontal="center" vertical="center" wrapText="1"/>
    </xf>
    <xf numFmtId="44" fontId="10" fillId="56" borderId="26" xfId="677" applyNumberFormat="1" applyFont="1" applyFill="1" applyBorder="1" applyAlignment="1" applyProtection="1">
      <alignment horizontal="center" vertical="center" wrapText="1"/>
    </xf>
    <xf numFmtId="44" fontId="10" fillId="56" borderId="24" xfId="677" applyNumberFormat="1" applyFont="1" applyFill="1" applyBorder="1" applyAlignment="1" applyProtection="1">
      <alignment horizontal="center" vertical="center" wrapText="1"/>
    </xf>
    <xf numFmtId="10" fontId="30" fillId="64" borderId="45" xfId="1252" applyNumberFormat="1" applyFill="1" applyBorder="1" applyAlignment="1" applyProtection="1">
      <alignment horizontal="center" vertical="center" wrapText="1"/>
    </xf>
    <xf numFmtId="187" fontId="82" fillId="0" borderId="0" xfId="390" applyNumberFormat="1" applyFont="1" applyAlignment="1">
      <alignment horizontal="right" vertical="center" wrapText="1"/>
    </xf>
    <xf numFmtId="187" fontId="82" fillId="0" borderId="0" xfId="1250" applyNumberFormat="1" applyFont="1" applyAlignment="1">
      <alignment horizontal="right" vertical="center" wrapText="1"/>
    </xf>
    <xf numFmtId="187" fontId="82" fillId="0" borderId="0" xfId="1251" applyNumberFormat="1" applyFont="1" applyAlignment="1">
      <alignment horizontal="right" vertical="center" wrapText="1"/>
    </xf>
    <xf numFmtId="0" fontId="83" fillId="63" borderId="45" xfId="390" applyFont="1" applyFill="1" applyBorder="1" applyAlignment="1">
      <alignment vertical="center" wrapText="1"/>
    </xf>
    <xf numFmtId="0" fontId="30" fillId="63" borderId="45" xfId="390" applyFill="1" applyBorder="1" applyAlignment="1">
      <alignment horizontal="center" vertical="center" wrapText="1"/>
    </xf>
    <xf numFmtId="2" fontId="83" fillId="63" borderId="45" xfId="390" applyNumberFormat="1" applyFont="1" applyFill="1" applyBorder="1" applyAlignment="1">
      <alignment horizontal="center" vertical="center" wrapText="1"/>
    </xf>
    <xf numFmtId="187" fontId="82" fillId="63" borderId="45" xfId="390" applyNumberFormat="1" applyFont="1" applyFill="1" applyBorder="1" applyAlignment="1">
      <alignment horizontal="right" vertical="center" wrapText="1"/>
    </xf>
    <xf numFmtId="2" fontId="30" fillId="0" borderId="45" xfId="390" applyNumberFormat="1" applyBorder="1" applyAlignment="1">
      <alignment horizontal="center" vertical="center" wrapText="1"/>
    </xf>
    <xf numFmtId="0" fontId="30" fillId="61" borderId="45" xfId="390" applyFill="1" applyBorder="1" applyAlignment="1">
      <alignment vertical="center" wrapText="1"/>
    </xf>
    <xf numFmtId="0" fontId="30" fillId="0" borderId="45" xfId="390" applyBorder="1" applyAlignment="1">
      <alignment horizontal="center" vertical="center" wrapText="1"/>
    </xf>
    <xf numFmtId="187" fontId="82" fillId="0" borderId="45" xfId="390" applyNumberFormat="1" applyFont="1" applyBorder="1" applyAlignment="1">
      <alignment horizontal="right" vertical="center" wrapText="1"/>
    </xf>
    <xf numFmtId="4" fontId="83" fillId="62" borderId="52" xfId="1250" applyNumberFormat="1" applyFont="1" applyFill="1" applyBorder="1" applyAlignment="1">
      <alignment vertical="center" wrapText="1"/>
    </xf>
    <xf numFmtId="1" fontId="83" fillId="63" borderId="52" xfId="390" applyNumberFormat="1" applyFont="1" applyFill="1" applyBorder="1" applyAlignment="1">
      <alignment horizontal="center" vertical="center" wrapText="1"/>
    </xf>
    <xf numFmtId="187" fontId="82" fillId="63" borderId="46" xfId="390" applyNumberFormat="1" applyFont="1" applyFill="1" applyBorder="1" applyAlignment="1">
      <alignment horizontal="right" vertical="center" wrapText="1"/>
    </xf>
    <xf numFmtId="2" fontId="30" fillId="0" borderId="52" xfId="390" applyNumberFormat="1" applyBorder="1" applyAlignment="1">
      <alignment horizontal="center" vertical="center" wrapText="1"/>
    </xf>
    <xf numFmtId="187" fontId="82" fillId="0" borderId="46" xfId="390" applyNumberFormat="1" applyFont="1" applyBorder="1" applyAlignment="1">
      <alignment horizontal="right" vertical="center" wrapText="1"/>
    </xf>
    <xf numFmtId="2" fontId="30" fillId="0" borderId="47" xfId="390" applyNumberFormat="1" applyBorder="1" applyAlignment="1">
      <alignment horizontal="center" vertical="center" wrapText="1"/>
    </xf>
    <xf numFmtId="0" fontId="30" fillId="61" borderId="53" xfId="390" applyFill="1" applyBorder="1" applyAlignment="1">
      <alignment vertical="center" wrapText="1"/>
    </xf>
    <xf numFmtId="0" fontId="30" fillId="0" borderId="53" xfId="390" applyBorder="1" applyAlignment="1">
      <alignment horizontal="center" vertical="center" wrapText="1"/>
    </xf>
    <xf numFmtId="2" fontId="30" fillId="0" borderId="53" xfId="390" applyNumberFormat="1" applyBorder="1" applyAlignment="1">
      <alignment horizontal="center" vertical="center" wrapText="1"/>
    </xf>
    <xf numFmtId="187" fontId="82" fillId="0" borderId="53" xfId="390" applyNumberFormat="1" applyFont="1" applyBorder="1" applyAlignment="1">
      <alignment horizontal="right" vertical="center" wrapText="1"/>
    </xf>
    <xf numFmtId="187" fontId="82" fillId="0" borderId="48" xfId="390" applyNumberFormat="1" applyFont="1" applyBorder="1" applyAlignment="1">
      <alignment horizontal="right" vertical="center" wrapText="1"/>
    </xf>
    <xf numFmtId="187" fontId="82" fillId="0" borderId="45" xfId="1251" applyNumberFormat="1" applyFont="1" applyBorder="1" applyAlignment="1">
      <alignment horizontal="center" vertical="center" wrapText="1"/>
    </xf>
    <xf numFmtId="4" fontId="83" fillId="62" borderId="45" xfId="1250" applyNumberFormat="1" applyFont="1" applyFill="1" applyBorder="1" applyAlignment="1">
      <alignment horizontal="center" vertical="center" wrapText="1"/>
    </xf>
    <xf numFmtId="4" fontId="81" fillId="62" borderId="45" xfId="1251" applyNumberFormat="1" applyFont="1" applyFill="1" applyBorder="1" applyAlignment="1">
      <alignment horizontal="center" vertical="center" wrapText="1"/>
    </xf>
    <xf numFmtId="4" fontId="81" fillId="62" borderId="46" xfId="1251" applyNumberFormat="1" applyFont="1" applyFill="1" applyBorder="1" applyAlignment="1">
      <alignment horizontal="center" vertical="center" wrapText="1"/>
    </xf>
    <xf numFmtId="184" fontId="85" fillId="0" borderId="45" xfId="1251" applyNumberFormat="1" applyFont="1" applyBorder="1" applyAlignment="1">
      <alignment horizontal="center" vertical="center" wrapText="1"/>
    </xf>
    <xf numFmtId="188" fontId="10" fillId="56" borderId="24" xfId="677" applyNumberFormat="1" applyFont="1" applyFill="1" applyBorder="1" applyAlignment="1" applyProtection="1">
      <alignment horizontal="center" vertical="center" wrapText="1"/>
    </xf>
    <xf numFmtId="188" fontId="10" fillId="56" borderId="26" xfId="677" applyNumberFormat="1" applyFont="1" applyFill="1" applyBorder="1" applyAlignment="1" applyProtection="1">
      <alignment horizontal="center" vertical="center" wrapText="1"/>
    </xf>
    <xf numFmtId="189" fontId="0" fillId="0" borderId="0" xfId="0" applyNumberFormat="1"/>
    <xf numFmtId="190" fontId="30" fillId="0" borderId="53" xfId="390" applyNumberFormat="1" applyBorder="1" applyAlignment="1">
      <alignment horizontal="center" vertical="center" wrapText="1"/>
    </xf>
    <xf numFmtId="0" fontId="72" fillId="0" borderId="45" xfId="0" applyFont="1" applyBorder="1" applyAlignment="1">
      <alignment horizontal="center"/>
    </xf>
    <xf numFmtId="0" fontId="72" fillId="0" borderId="45" xfId="0" applyFont="1" applyBorder="1" applyAlignment="1">
      <alignment horizontal="center" vertical="center"/>
    </xf>
    <xf numFmtId="184" fontId="72" fillId="0" borderId="45" xfId="0" applyNumberFormat="1" applyFont="1" applyBorder="1" applyAlignment="1">
      <alignment horizontal="center" vertical="center"/>
    </xf>
    <xf numFmtId="0" fontId="73" fillId="58" borderId="45" xfId="0" applyFont="1" applyFill="1" applyBorder="1" applyAlignment="1">
      <alignment horizontal="center" vertical="center" wrapText="1"/>
    </xf>
    <xf numFmtId="1" fontId="72" fillId="0" borderId="41" xfId="0" applyNumberFormat="1" applyFont="1" applyBorder="1" applyAlignment="1">
      <alignment horizontal="center" vertical="center"/>
    </xf>
    <xf numFmtId="4" fontId="86" fillId="65" borderId="0" xfId="1250" applyNumberFormat="1" applyFont="1" applyFill="1" applyAlignment="1">
      <alignment vertical="center" wrapText="1"/>
    </xf>
    <xf numFmtId="191" fontId="86" fillId="65" borderId="0" xfId="1253" applyNumberFormat="1" applyFont="1" applyFill="1" applyAlignment="1" applyProtection="1">
      <alignment vertical="center" wrapText="1"/>
      <protection locked="0"/>
    </xf>
    <xf numFmtId="4" fontId="82" fillId="0" borderId="45" xfId="1251" applyNumberFormat="1" applyFont="1" applyBorder="1" applyAlignment="1">
      <alignment horizontal="center" vertical="center" wrapText="1"/>
    </xf>
    <xf numFmtId="4" fontId="76" fillId="61" borderId="45" xfId="1250" applyNumberFormat="1" applyFont="1" applyFill="1" applyBorder="1" applyAlignment="1">
      <alignment horizontal="center" vertical="center" wrapText="1"/>
    </xf>
    <xf numFmtId="4" fontId="77" fillId="61" borderId="45" xfId="1251" applyNumberFormat="1" applyFont="1" applyFill="1" applyBorder="1" applyAlignment="1">
      <alignment horizontal="center" vertical="center" wrapText="1"/>
    </xf>
    <xf numFmtId="0" fontId="8" fillId="0" borderId="45" xfId="390" applyFont="1" applyBorder="1" applyAlignment="1">
      <alignment horizontal="center" vertical="center"/>
    </xf>
    <xf numFmtId="4" fontId="84" fillId="0" borderId="45" xfId="1251" applyNumberFormat="1" applyFont="1" applyBorder="1" applyAlignment="1">
      <alignment horizontal="center" vertical="center" wrapText="1"/>
    </xf>
    <xf numFmtId="186" fontId="84" fillId="61" borderId="45" xfId="1251" applyNumberFormat="1" applyFont="1" applyFill="1" applyBorder="1" applyAlignment="1">
      <alignment horizontal="center" vertical="center" wrapText="1"/>
    </xf>
    <xf numFmtId="4" fontId="81" fillId="62" borderId="49" xfId="1251" applyNumberFormat="1" applyFont="1" applyFill="1" applyBorder="1" applyAlignment="1">
      <alignment horizontal="center" vertical="center" wrapText="1"/>
    </xf>
    <xf numFmtId="4" fontId="81" fillId="62" borderId="50" xfId="1251" applyNumberFormat="1" applyFont="1" applyFill="1" applyBorder="1" applyAlignment="1">
      <alignment horizontal="center" vertical="center" wrapText="1"/>
    </xf>
    <xf numFmtId="4" fontId="81" fillId="62" borderId="51" xfId="1251" applyNumberFormat="1" applyFont="1" applyFill="1" applyBorder="1" applyAlignment="1">
      <alignment horizontal="center" vertical="center" wrapText="1"/>
    </xf>
    <xf numFmtId="4" fontId="82" fillId="0" borderId="54" xfId="1251" applyNumberFormat="1" applyFont="1" applyBorder="1" applyAlignment="1">
      <alignment horizontal="center" vertical="center" wrapText="1"/>
    </xf>
    <xf numFmtId="4" fontId="82" fillId="0" borderId="55" xfId="1251" applyNumberFormat="1" applyFont="1" applyBorder="1" applyAlignment="1">
      <alignment horizontal="center" vertical="center" wrapText="1"/>
    </xf>
    <xf numFmtId="4" fontId="82" fillId="0" borderId="56" xfId="1251" applyNumberFormat="1" applyFont="1" applyBorder="1" applyAlignment="1">
      <alignment horizontal="center" vertical="center" wrapText="1"/>
    </xf>
    <xf numFmtId="4" fontId="82" fillId="0" borderId="54" xfId="1250" applyNumberFormat="1" applyFont="1" applyBorder="1" applyAlignment="1">
      <alignment horizontal="center" vertical="center" wrapText="1"/>
    </xf>
    <xf numFmtId="4" fontId="82" fillId="0" borderId="55" xfId="1250" applyNumberFormat="1" applyFont="1" applyBorder="1" applyAlignment="1">
      <alignment horizontal="center" vertical="center" wrapText="1"/>
    </xf>
    <xf numFmtId="4" fontId="82" fillId="0" borderId="56" xfId="125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4" fillId="48" borderId="0" xfId="1249" applyFont="1" applyFill="1" applyAlignment="1">
      <alignment horizontal="center"/>
    </xf>
    <xf numFmtId="1" fontId="10" fillId="56" borderId="10" xfId="264" applyNumberFormat="1" applyFont="1" applyFill="1" applyBorder="1" applyAlignment="1">
      <alignment horizontal="right" vertical="center" indent="1"/>
    </xf>
    <xf numFmtId="171" fontId="71" fillId="58" borderId="42" xfId="460" applyNumberFormat="1" applyFont="1" applyFill="1" applyBorder="1" applyAlignment="1">
      <alignment horizontal="center" vertical="center" wrapText="1"/>
    </xf>
    <xf numFmtId="171" fontId="71" fillId="58" borderId="43" xfId="460" applyNumberFormat="1" applyFont="1" applyFill="1" applyBorder="1" applyAlignment="1">
      <alignment horizontal="center" vertical="center" wrapText="1"/>
    </xf>
    <xf numFmtId="171" fontId="71" fillId="58" borderId="44" xfId="460" applyNumberFormat="1" applyFont="1" applyFill="1" applyBorder="1" applyAlignment="1">
      <alignment horizontal="center" vertical="center" wrapText="1"/>
    </xf>
    <xf numFmtId="1" fontId="10" fillId="56" borderId="0" xfId="264" applyNumberFormat="1" applyFont="1" applyFill="1" applyAlignment="1">
      <alignment horizontal="right" vertical="center" indent="1"/>
    </xf>
    <xf numFmtId="171" fontId="71" fillId="60" borderId="42" xfId="460" applyNumberFormat="1" applyFont="1" applyFill="1" applyBorder="1" applyAlignment="1">
      <alignment horizontal="center" vertical="center" wrapText="1"/>
    </xf>
    <xf numFmtId="171" fontId="71" fillId="60" borderId="43" xfId="460" applyNumberFormat="1" applyFont="1" applyFill="1" applyBorder="1" applyAlignment="1">
      <alignment horizontal="center" vertical="center" wrapText="1"/>
    </xf>
    <xf numFmtId="171" fontId="71" fillId="60" borderId="44" xfId="460" applyNumberFormat="1" applyFont="1" applyFill="1" applyBorder="1" applyAlignment="1">
      <alignment horizontal="center" vertical="center" wrapText="1"/>
    </xf>
    <xf numFmtId="0" fontId="6" fillId="0" borderId="0" xfId="492" applyAlignment="1">
      <alignment horizontal="center"/>
    </xf>
    <xf numFmtId="1" fontId="10" fillId="56" borderId="19" xfId="264" applyNumberFormat="1" applyFont="1" applyFill="1" applyBorder="1" applyAlignment="1">
      <alignment horizontal="right" vertical="center" indent="1"/>
    </xf>
    <xf numFmtId="0" fontId="8" fillId="48" borderId="0" xfId="492" applyFont="1" applyFill="1" applyAlignment="1">
      <alignment horizontal="center"/>
    </xf>
    <xf numFmtId="0" fontId="6" fillId="0" borderId="27" xfId="492" applyBorder="1" applyAlignment="1">
      <alignment horizontal="center"/>
    </xf>
    <xf numFmtId="0" fontId="54" fillId="48" borderId="0" xfId="295" applyNumberFormat="1" applyFont="1" applyFill="1" applyBorder="1" applyAlignment="1">
      <alignment horizontal="center"/>
    </xf>
    <xf numFmtId="0" fontId="6" fillId="0" borderId="29" xfId="1248" applyBorder="1" applyAlignment="1">
      <alignment horizontal="left"/>
    </xf>
    <xf numFmtId="0" fontId="6" fillId="0" borderId="33" xfId="1248" applyBorder="1" applyAlignment="1">
      <alignment horizontal="left"/>
    </xf>
    <xf numFmtId="0" fontId="6" fillId="0" borderId="28" xfId="1248" applyBorder="1" applyAlignment="1">
      <alignment horizontal="center" vertical="center" wrapText="1"/>
    </xf>
    <xf numFmtId="0" fontId="6" fillId="0" borderId="31" xfId="1248" applyBorder="1" applyAlignment="1">
      <alignment horizontal="center" vertical="center" wrapText="1"/>
    </xf>
    <xf numFmtId="0" fontId="6" fillId="0" borderId="27" xfId="1248" applyBorder="1" applyAlignment="1">
      <alignment horizontal="center" vertical="center"/>
    </xf>
    <xf numFmtId="0" fontId="6" fillId="48" borderId="0" xfId="1248" applyFill="1" applyAlignment="1">
      <alignment horizontal="right"/>
    </xf>
    <xf numFmtId="0" fontId="4" fillId="53" borderId="29" xfId="1248" applyFont="1" applyFill="1" applyBorder="1" applyAlignment="1">
      <alignment horizontal="center"/>
    </xf>
    <xf numFmtId="0" fontId="4" fillId="53" borderId="32" xfId="1248" applyFont="1" applyFill="1" applyBorder="1" applyAlignment="1">
      <alignment horizontal="center"/>
    </xf>
    <xf numFmtId="0" fontId="4" fillId="53" borderId="33" xfId="1248" applyFont="1" applyFill="1" applyBorder="1" applyAlignment="1">
      <alignment horizontal="center"/>
    </xf>
    <xf numFmtId="0" fontId="6" fillId="0" borderId="28" xfId="1248" applyBorder="1" applyAlignment="1">
      <alignment horizontal="center" vertical="center"/>
    </xf>
    <xf numFmtId="0" fontId="6" fillId="0" borderId="31" xfId="1248" applyBorder="1" applyAlignment="1">
      <alignment horizontal="center" vertical="center"/>
    </xf>
    <xf numFmtId="0" fontId="54" fillId="48" borderId="29" xfId="492" applyFont="1" applyFill="1" applyBorder="1" applyAlignment="1">
      <alignment horizontal="center"/>
    </xf>
    <xf numFmtId="0" fontId="54" fillId="48" borderId="32" xfId="492" applyFont="1" applyFill="1" applyBorder="1" applyAlignment="1">
      <alignment horizontal="center"/>
    </xf>
    <xf numFmtId="0" fontId="54" fillId="48" borderId="33" xfId="492" applyFont="1" applyFill="1" applyBorder="1" applyAlignment="1">
      <alignment horizontal="center"/>
    </xf>
    <xf numFmtId="0" fontId="6" fillId="0" borderId="21" xfId="1248" applyBorder="1" applyAlignment="1">
      <alignment horizontal="left" vertical="center" wrapText="1"/>
    </xf>
    <xf numFmtId="0" fontId="6" fillId="0" borderId="22" xfId="1248" applyBorder="1" applyAlignment="1">
      <alignment horizontal="left" vertical="center" wrapText="1"/>
    </xf>
    <xf numFmtId="0" fontId="6" fillId="0" borderId="23" xfId="1248" applyBorder="1" applyAlignment="1">
      <alignment horizontal="left" vertical="center" wrapText="1"/>
    </xf>
    <xf numFmtId="0" fontId="6" fillId="0" borderId="25" xfId="1248" applyBorder="1" applyAlignment="1">
      <alignment horizontal="left" vertical="center" wrapText="1"/>
    </xf>
    <xf numFmtId="0" fontId="6" fillId="0" borderId="10" xfId="1248" applyBorder="1" applyAlignment="1">
      <alignment horizontal="left" vertical="center" wrapText="1"/>
    </xf>
    <xf numFmtId="0" fontId="6" fillId="0" borderId="26" xfId="1248" applyBorder="1" applyAlignment="1">
      <alignment horizontal="left" vertical="center" wrapText="1"/>
    </xf>
    <xf numFmtId="0" fontId="6" fillId="48" borderId="0" xfId="1249" applyFill="1" applyAlignment="1">
      <alignment horizontal="center"/>
    </xf>
    <xf numFmtId="0" fontId="6" fillId="0" borderId="29" xfId="1248" applyBorder="1" applyAlignment="1">
      <alignment horizontal="left" vertical="center" wrapText="1"/>
    </xf>
    <xf numFmtId="0" fontId="6" fillId="0" borderId="29" xfId="1248" applyBorder="1" applyAlignment="1">
      <alignment horizontal="center"/>
    </xf>
    <xf numFmtId="0" fontId="6" fillId="0" borderId="32" xfId="1248" applyBorder="1" applyAlignment="1">
      <alignment horizontal="center"/>
    </xf>
    <xf numFmtId="0" fontId="6" fillId="0" borderId="33" xfId="1248" applyBorder="1" applyAlignment="1">
      <alignment horizontal="center"/>
    </xf>
    <xf numFmtId="0" fontId="6" fillId="57" borderId="21" xfId="1248" applyFill="1" applyBorder="1" applyAlignment="1">
      <alignment horizontal="center" vertical="center"/>
    </xf>
    <xf numFmtId="0" fontId="6" fillId="57" borderId="22" xfId="1248" applyFill="1" applyBorder="1" applyAlignment="1">
      <alignment horizontal="center" vertical="center"/>
    </xf>
    <xf numFmtId="0" fontId="6" fillId="57" borderId="23" xfId="1248" applyFill="1" applyBorder="1" applyAlignment="1">
      <alignment horizontal="center" vertical="center"/>
    </xf>
    <xf numFmtId="0" fontId="6" fillId="57" borderId="20" xfId="1248" applyFill="1" applyBorder="1" applyAlignment="1">
      <alignment horizontal="center" vertical="center"/>
    </xf>
    <xf numFmtId="0" fontId="6" fillId="57" borderId="0" xfId="1248" applyFill="1" applyAlignment="1">
      <alignment horizontal="center" vertical="center"/>
    </xf>
    <xf numFmtId="0" fontId="6" fillId="57" borderId="24" xfId="1248" applyFill="1" applyBorder="1" applyAlignment="1">
      <alignment horizontal="center" vertical="center"/>
    </xf>
    <xf numFmtId="0" fontId="6" fillId="57" borderId="25" xfId="1248" applyFill="1" applyBorder="1" applyAlignment="1">
      <alignment horizontal="center" vertical="center"/>
    </xf>
    <xf numFmtId="0" fontId="6" fillId="57" borderId="10" xfId="1248" applyFill="1" applyBorder="1" applyAlignment="1">
      <alignment horizontal="center" vertical="center"/>
    </xf>
    <xf numFmtId="0" fontId="6" fillId="57" borderId="26" xfId="1248" applyFill="1" applyBorder="1" applyAlignment="1">
      <alignment horizontal="center" vertical="center"/>
    </xf>
    <xf numFmtId="10" fontId="4" fillId="57" borderId="28" xfId="558" applyNumberFormat="1" applyFont="1" applyFill="1" applyBorder="1" applyAlignment="1">
      <alignment horizontal="center" vertical="center"/>
    </xf>
    <xf numFmtId="10" fontId="4" fillId="57" borderId="30" xfId="558" applyNumberFormat="1" applyFont="1" applyFill="1" applyBorder="1" applyAlignment="1">
      <alignment horizontal="center" vertical="center"/>
    </xf>
    <xf numFmtId="10" fontId="4" fillId="57" borderId="31" xfId="558" applyNumberFormat="1" applyFont="1" applyFill="1" applyBorder="1" applyAlignment="1">
      <alignment horizontal="center" vertical="center"/>
    </xf>
    <xf numFmtId="0" fontId="6" fillId="48" borderId="0" xfId="1248" applyFill="1" applyAlignment="1">
      <alignment horizontal="center" vertical="center"/>
    </xf>
    <xf numFmtId="0" fontId="6" fillId="0" borderId="21" xfId="1248" applyBorder="1" applyAlignment="1">
      <alignment horizontal="center"/>
    </xf>
    <xf numFmtId="0" fontId="6" fillId="0" borderId="22" xfId="1248" applyBorder="1" applyAlignment="1">
      <alignment horizontal="center"/>
    </xf>
    <xf numFmtId="0" fontId="6" fillId="0" borderId="23" xfId="1248" applyBorder="1" applyAlignment="1">
      <alignment horizontal="center"/>
    </xf>
    <xf numFmtId="0" fontId="6" fillId="0" borderId="25" xfId="1248" applyBorder="1" applyAlignment="1">
      <alignment horizontal="center"/>
    </xf>
    <xf numFmtId="0" fontId="6" fillId="0" borderId="10" xfId="1248" applyBorder="1" applyAlignment="1">
      <alignment horizontal="center"/>
    </xf>
    <xf numFmtId="0" fontId="6" fillId="0" borderId="26" xfId="1248" applyBorder="1" applyAlignment="1">
      <alignment horizontal="center"/>
    </xf>
    <xf numFmtId="0" fontId="7" fillId="53" borderId="29" xfId="492" applyFont="1" applyFill="1" applyBorder="1" applyAlignment="1">
      <alignment horizontal="center"/>
    </xf>
    <xf numFmtId="0" fontId="7" fillId="53" borderId="32" xfId="492" applyFont="1" applyFill="1" applyBorder="1" applyAlignment="1">
      <alignment horizontal="center"/>
    </xf>
    <xf numFmtId="0" fontId="7" fillId="53" borderId="33" xfId="492" applyFont="1" applyFill="1" applyBorder="1" applyAlignment="1">
      <alignment horizontal="center"/>
    </xf>
    <xf numFmtId="0" fontId="6" fillId="0" borderId="29" xfId="492" applyBorder="1" applyAlignment="1">
      <alignment horizontal="left"/>
    </xf>
    <xf numFmtId="0" fontId="6" fillId="0" borderId="23" xfId="492" applyBorder="1" applyAlignment="1">
      <alignment horizontal="left"/>
    </xf>
    <xf numFmtId="0" fontId="6" fillId="0" borderId="29" xfId="492" applyBorder="1" applyAlignment="1">
      <alignment horizontal="center"/>
    </xf>
    <xf numFmtId="0" fontId="6" fillId="0" borderId="32" xfId="492" applyBorder="1" applyAlignment="1">
      <alignment horizontal="center"/>
    </xf>
    <xf numFmtId="0" fontId="6" fillId="0" borderId="33" xfId="492" applyBorder="1" applyAlignment="1">
      <alignment horizontal="center"/>
    </xf>
    <xf numFmtId="0" fontId="6" fillId="0" borderId="27" xfId="492" applyBorder="1" applyAlignment="1">
      <alignment horizontal="center" vertical="center"/>
    </xf>
    <xf numFmtId="0" fontId="6" fillId="0" borderId="28" xfId="492" applyBorder="1" applyAlignment="1">
      <alignment horizontal="center" vertical="center" wrapText="1"/>
    </xf>
    <xf numFmtId="0" fontId="6" fillId="0" borderId="31" xfId="492" applyBorder="1" applyAlignment="1">
      <alignment horizontal="center" vertical="center" wrapText="1"/>
    </xf>
    <xf numFmtId="0" fontId="6" fillId="0" borderId="33" xfId="492" applyBorder="1" applyAlignment="1">
      <alignment horizontal="left"/>
    </xf>
    <xf numFmtId="4" fontId="82" fillId="0" borderId="45" xfId="1250" applyNumberFormat="1" applyFont="1" applyBorder="1" applyAlignment="1">
      <alignment horizontal="center" vertical="center" wrapText="1"/>
    </xf>
    <xf numFmtId="0" fontId="73" fillId="58" borderId="41" xfId="0" applyFont="1" applyFill="1" applyBorder="1" applyAlignment="1">
      <alignment horizontal="center" vertical="center"/>
    </xf>
    <xf numFmtId="0" fontId="25" fillId="59" borderId="0" xfId="0" applyFont="1" applyFill="1" applyAlignment="1">
      <alignment horizontal="right"/>
    </xf>
    <xf numFmtId="0" fontId="73" fillId="58" borderId="45" xfId="0" applyFont="1" applyFill="1" applyBorder="1" applyAlignment="1">
      <alignment horizontal="center" vertical="center"/>
    </xf>
  </cellXfs>
  <cellStyles count="1254">
    <cellStyle name="_CRONOGRAMA MODELO" xfId="1" xr:uid="{00000000-0005-0000-0000-000000000000}"/>
    <cellStyle name="_CRONOGRAMA MODELO_SERVIÇOS &amp; COMPOSIÇÕES (COR-SUDE2012) SUELY" xfId="2" xr:uid="{00000000-0005-0000-0000-000001000000}"/>
    <cellStyle name="_Teixeira Soares - EE Guarauna - REVISÃO - ADITIVO" xfId="3" xr:uid="{00000000-0005-0000-0000-000002000000}"/>
    <cellStyle name="_Teixeira Soares - EE Guarauna - REVISÃO - ADITIVO_SERVIÇOS &amp; COMPOSIÇÕES (COR-SUDE2012) SUELY" xfId="4" xr:uid="{00000000-0005-0000-0000-000003000000}"/>
    <cellStyle name="20% - Cor1" xfId="5" xr:uid="{00000000-0005-0000-0000-000004000000}"/>
    <cellStyle name="20% - Cor1 2" xfId="6" xr:uid="{00000000-0005-0000-0000-000005000000}"/>
    <cellStyle name="20% - Cor2" xfId="7" xr:uid="{00000000-0005-0000-0000-000006000000}"/>
    <cellStyle name="20% - Cor2 2" xfId="8" xr:uid="{00000000-0005-0000-0000-000007000000}"/>
    <cellStyle name="20% - Cor3" xfId="9" xr:uid="{00000000-0005-0000-0000-000008000000}"/>
    <cellStyle name="20% - Cor3 2" xfId="10" xr:uid="{00000000-0005-0000-0000-000009000000}"/>
    <cellStyle name="20% - Cor4" xfId="11" xr:uid="{00000000-0005-0000-0000-00000A000000}"/>
    <cellStyle name="20% - Cor4 2" xfId="12" xr:uid="{00000000-0005-0000-0000-00000B000000}"/>
    <cellStyle name="20% - Cor5" xfId="13" xr:uid="{00000000-0005-0000-0000-00000C000000}"/>
    <cellStyle name="20% - Cor5 2" xfId="14" xr:uid="{00000000-0005-0000-0000-00000D000000}"/>
    <cellStyle name="20% - Cor6" xfId="15" xr:uid="{00000000-0005-0000-0000-00000E000000}"/>
    <cellStyle name="20% - Cor6 2" xfId="16" xr:uid="{00000000-0005-0000-0000-00000F000000}"/>
    <cellStyle name="20% - Ênfase1 2" xfId="17" xr:uid="{00000000-0005-0000-0000-000010000000}"/>
    <cellStyle name="20% - Ênfase1 2 2" xfId="18" xr:uid="{00000000-0005-0000-0000-000011000000}"/>
    <cellStyle name="20% - Ênfase1 2 2 2" xfId="19" xr:uid="{00000000-0005-0000-0000-000012000000}"/>
    <cellStyle name="20% - Ênfase1 2 3" xfId="20" xr:uid="{00000000-0005-0000-0000-000013000000}"/>
    <cellStyle name="20% - Ênfase1 2 4" xfId="21" xr:uid="{00000000-0005-0000-0000-000014000000}"/>
    <cellStyle name="20% - Ênfase1 3" xfId="22" xr:uid="{00000000-0005-0000-0000-000015000000}"/>
    <cellStyle name="20% - Ênfase1 3 2" xfId="23" xr:uid="{00000000-0005-0000-0000-000016000000}"/>
    <cellStyle name="20% - Ênfase1 3 3" xfId="24" xr:uid="{00000000-0005-0000-0000-000017000000}"/>
    <cellStyle name="20% - Ênfase1 4" xfId="25" xr:uid="{00000000-0005-0000-0000-000018000000}"/>
    <cellStyle name="20% - Ênfase1 5" xfId="26" xr:uid="{00000000-0005-0000-0000-000019000000}"/>
    <cellStyle name="20% - Ênfase2 2" xfId="27" xr:uid="{00000000-0005-0000-0000-00001A000000}"/>
    <cellStyle name="20% - Ênfase2 2 2" xfId="28" xr:uid="{00000000-0005-0000-0000-00001B000000}"/>
    <cellStyle name="20% - Ênfase2 2 2 2" xfId="29" xr:uid="{00000000-0005-0000-0000-00001C000000}"/>
    <cellStyle name="20% - Ênfase2 2 3" xfId="30" xr:uid="{00000000-0005-0000-0000-00001D000000}"/>
    <cellStyle name="20% - Ênfase2 2 4" xfId="31" xr:uid="{00000000-0005-0000-0000-00001E000000}"/>
    <cellStyle name="20% - Ênfase2 3" xfId="32" xr:uid="{00000000-0005-0000-0000-00001F000000}"/>
    <cellStyle name="20% - Ênfase2 3 2" xfId="33" xr:uid="{00000000-0005-0000-0000-000020000000}"/>
    <cellStyle name="20% - Ênfase2 3 3" xfId="34" xr:uid="{00000000-0005-0000-0000-000021000000}"/>
    <cellStyle name="20% - Ênfase2 4" xfId="35" xr:uid="{00000000-0005-0000-0000-000022000000}"/>
    <cellStyle name="20% - Ênfase2 5" xfId="36" xr:uid="{00000000-0005-0000-0000-000023000000}"/>
    <cellStyle name="20% - Ênfase3 2" xfId="37" xr:uid="{00000000-0005-0000-0000-000024000000}"/>
    <cellStyle name="20% - Ênfase3 2 2" xfId="38" xr:uid="{00000000-0005-0000-0000-000025000000}"/>
    <cellStyle name="20% - Ênfase3 2 2 2" xfId="39" xr:uid="{00000000-0005-0000-0000-000026000000}"/>
    <cellStyle name="20% - Ênfase3 2 3" xfId="40" xr:uid="{00000000-0005-0000-0000-000027000000}"/>
    <cellStyle name="20% - Ênfase3 2 4" xfId="41" xr:uid="{00000000-0005-0000-0000-000028000000}"/>
    <cellStyle name="20% - Ênfase3 3" xfId="42" xr:uid="{00000000-0005-0000-0000-000029000000}"/>
    <cellStyle name="20% - Ênfase3 3 2" xfId="43" xr:uid="{00000000-0005-0000-0000-00002A000000}"/>
    <cellStyle name="20% - Ênfase3 3 3" xfId="44" xr:uid="{00000000-0005-0000-0000-00002B000000}"/>
    <cellStyle name="20% - Ênfase3 4" xfId="45" xr:uid="{00000000-0005-0000-0000-00002C000000}"/>
    <cellStyle name="20% - Ênfase3 5" xfId="46" xr:uid="{00000000-0005-0000-0000-00002D000000}"/>
    <cellStyle name="20% - Ênfase4 2" xfId="47" xr:uid="{00000000-0005-0000-0000-00002E000000}"/>
    <cellStyle name="20% - Ênfase4 2 2" xfId="48" xr:uid="{00000000-0005-0000-0000-00002F000000}"/>
    <cellStyle name="20% - Ênfase4 2 2 2" xfId="49" xr:uid="{00000000-0005-0000-0000-000030000000}"/>
    <cellStyle name="20% - Ênfase4 2 3" xfId="50" xr:uid="{00000000-0005-0000-0000-000031000000}"/>
    <cellStyle name="20% - Ênfase4 2 4" xfId="51" xr:uid="{00000000-0005-0000-0000-000032000000}"/>
    <cellStyle name="20% - Ênfase4 3" xfId="52" xr:uid="{00000000-0005-0000-0000-000033000000}"/>
    <cellStyle name="20% - Ênfase4 3 2" xfId="53" xr:uid="{00000000-0005-0000-0000-000034000000}"/>
    <cellStyle name="20% - Ênfase4 3 3" xfId="54" xr:uid="{00000000-0005-0000-0000-000035000000}"/>
    <cellStyle name="20% - Ênfase4 4" xfId="55" xr:uid="{00000000-0005-0000-0000-000036000000}"/>
    <cellStyle name="20% - Ênfase4 5" xfId="56" xr:uid="{00000000-0005-0000-0000-000037000000}"/>
    <cellStyle name="20% - Ênfase5 2" xfId="57" xr:uid="{00000000-0005-0000-0000-000038000000}"/>
    <cellStyle name="20% - Ênfase5 2 2" xfId="58" xr:uid="{00000000-0005-0000-0000-000039000000}"/>
    <cellStyle name="20% - Ênfase5 2 2 2" xfId="59" xr:uid="{00000000-0005-0000-0000-00003A000000}"/>
    <cellStyle name="20% - Ênfase5 2 3" xfId="60" xr:uid="{00000000-0005-0000-0000-00003B000000}"/>
    <cellStyle name="20% - Ênfase5 2 4" xfId="61" xr:uid="{00000000-0005-0000-0000-00003C000000}"/>
    <cellStyle name="20% - Ênfase5 3" xfId="62" xr:uid="{00000000-0005-0000-0000-00003D000000}"/>
    <cellStyle name="20% - Ênfase5 3 2" xfId="63" xr:uid="{00000000-0005-0000-0000-00003E000000}"/>
    <cellStyle name="20% - Ênfase5 3 3" xfId="64" xr:uid="{00000000-0005-0000-0000-00003F000000}"/>
    <cellStyle name="20% - Ênfase5 4" xfId="65" xr:uid="{00000000-0005-0000-0000-000040000000}"/>
    <cellStyle name="20% - Ênfase6 2" xfId="66" xr:uid="{00000000-0005-0000-0000-000041000000}"/>
    <cellStyle name="20% - Ênfase6 2 2" xfId="67" xr:uid="{00000000-0005-0000-0000-000042000000}"/>
    <cellStyle name="20% - Ênfase6 2 2 2" xfId="68" xr:uid="{00000000-0005-0000-0000-000043000000}"/>
    <cellStyle name="20% - Ênfase6 2 3" xfId="69" xr:uid="{00000000-0005-0000-0000-000044000000}"/>
    <cellStyle name="20% - Ênfase6 2 4" xfId="70" xr:uid="{00000000-0005-0000-0000-000045000000}"/>
    <cellStyle name="20% - Ênfase6 3" xfId="71" xr:uid="{00000000-0005-0000-0000-000046000000}"/>
    <cellStyle name="20% - Ênfase6 3 2" xfId="72" xr:uid="{00000000-0005-0000-0000-000047000000}"/>
    <cellStyle name="20% - Ênfase6 3 3" xfId="73" xr:uid="{00000000-0005-0000-0000-000048000000}"/>
    <cellStyle name="20% - Ênfase6 4" xfId="74" xr:uid="{00000000-0005-0000-0000-000049000000}"/>
    <cellStyle name="40% - Cor1" xfId="75" xr:uid="{00000000-0005-0000-0000-00004A000000}"/>
    <cellStyle name="40% - Cor1 2" xfId="76" xr:uid="{00000000-0005-0000-0000-00004B000000}"/>
    <cellStyle name="40% - Cor2" xfId="77" xr:uid="{00000000-0005-0000-0000-00004C000000}"/>
    <cellStyle name="40% - Cor2 2" xfId="78" xr:uid="{00000000-0005-0000-0000-00004D000000}"/>
    <cellStyle name="40% - Cor3" xfId="79" xr:uid="{00000000-0005-0000-0000-00004E000000}"/>
    <cellStyle name="40% - Cor3 2" xfId="80" xr:uid="{00000000-0005-0000-0000-00004F000000}"/>
    <cellStyle name="40% - Cor4" xfId="81" xr:uid="{00000000-0005-0000-0000-000050000000}"/>
    <cellStyle name="40% - Cor4 2" xfId="82" xr:uid="{00000000-0005-0000-0000-000051000000}"/>
    <cellStyle name="40% - Cor5" xfId="83" xr:uid="{00000000-0005-0000-0000-000052000000}"/>
    <cellStyle name="40% - Cor5 2" xfId="84" xr:uid="{00000000-0005-0000-0000-000053000000}"/>
    <cellStyle name="40% - Cor6" xfId="85" xr:uid="{00000000-0005-0000-0000-000054000000}"/>
    <cellStyle name="40% - Cor6 2" xfId="86" xr:uid="{00000000-0005-0000-0000-000055000000}"/>
    <cellStyle name="40% - Ênfase1 2" xfId="87" xr:uid="{00000000-0005-0000-0000-000056000000}"/>
    <cellStyle name="40% - Ênfase1 2 2" xfId="88" xr:uid="{00000000-0005-0000-0000-000057000000}"/>
    <cellStyle name="40% - Ênfase1 2 2 2" xfId="89" xr:uid="{00000000-0005-0000-0000-000058000000}"/>
    <cellStyle name="40% - Ênfase1 2 3" xfId="90" xr:uid="{00000000-0005-0000-0000-000059000000}"/>
    <cellStyle name="40% - Ênfase1 2 4" xfId="91" xr:uid="{00000000-0005-0000-0000-00005A000000}"/>
    <cellStyle name="40% - Ênfase1 3" xfId="92" xr:uid="{00000000-0005-0000-0000-00005B000000}"/>
    <cellStyle name="40% - Ênfase1 3 2" xfId="93" xr:uid="{00000000-0005-0000-0000-00005C000000}"/>
    <cellStyle name="40% - Ênfase1 3 3" xfId="94" xr:uid="{00000000-0005-0000-0000-00005D000000}"/>
    <cellStyle name="40% - Ênfase1 4" xfId="95" xr:uid="{00000000-0005-0000-0000-00005E000000}"/>
    <cellStyle name="40% - Ênfase2 2" xfId="96" xr:uid="{00000000-0005-0000-0000-00005F000000}"/>
    <cellStyle name="40% - Ênfase2 2 2" xfId="97" xr:uid="{00000000-0005-0000-0000-000060000000}"/>
    <cellStyle name="40% - Ênfase2 2 2 2" xfId="98" xr:uid="{00000000-0005-0000-0000-000061000000}"/>
    <cellStyle name="40% - Ênfase2 2 3" xfId="99" xr:uid="{00000000-0005-0000-0000-000062000000}"/>
    <cellStyle name="40% - Ênfase2 2 4" xfId="100" xr:uid="{00000000-0005-0000-0000-000063000000}"/>
    <cellStyle name="40% - Ênfase2 3" xfId="101" xr:uid="{00000000-0005-0000-0000-000064000000}"/>
    <cellStyle name="40% - Ênfase2 3 2" xfId="102" xr:uid="{00000000-0005-0000-0000-000065000000}"/>
    <cellStyle name="40% - Ênfase2 3 3" xfId="103" xr:uid="{00000000-0005-0000-0000-000066000000}"/>
    <cellStyle name="40% - Ênfase2 4" xfId="104" xr:uid="{00000000-0005-0000-0000-000067000000}"/>
    <cellStyle name="40% - Ênfase3 2" xfId="105" xr:uid="{00000000-0005-0000-0000-000068000000}"/>
    <cellStyle name="40% - Ênfase3 2 2" xfId="106" xr:uid="{00000000-0005-0000-0000-000069000000}"/>
    <cellStyle name="40% - Ênfase3 2 2 2" xfId="107" xr:uid="{00000000-0005-0000-0000-00006A000000}"/>
    <cellStyle name="40% - Ênfase3 2 3" xfId="108" xr:uid="{00000000-0005-0000-0000-00006B000000}"/>
    <cellStyle name="40% - Ênfase3 2 4" xfId="109" xr:uid="{00000000-0005-0000-0000-00006C000000}"/>
    <cellStyle name="40% - Ênfase3 3" xfId="110" xr:uid="{00000000-0005-0000-0000-00006D000000}"/>
    <cellStyle name="40% - Ênfase3 3 2" xfId="111" xr:uid="{00000000-0005-0000-0000-00006E000000}"/>
    <cellStyle name="40% - Ênfase3 3 3" xfId="112" xr:uid="{00000000-0005-0000-0000-00006F000000}"/>
    <cellStyle name="40% - Ênfase3 4" xfId="113" xr:uid="{00000000-0005-0000-0000-000070000000}"/>
    <cellStyle name="40% - Ênfase3 5" xfId="114" xr:uid="{00000000-0005-0000-0000-000071000000}"/>
    <cellStyle name="40% - Ênfase4 2" xfId="115" xr:uid="{00000000-0005-0000-0000-000072000000}"/>
    <cellStyle name="40% - Ênfase4 2 2" xfId="116" xr:uid="{00000000-0005-0000-0000-000073000000}"/>
    <cellStyle name="40% - Ênfase4 2 2 2" xfId="117" xr:uid="{00000000-0005-0000-0000-000074000000}"/>
    <cellStyle name="40% - Ênfase4 2 3" xfId="118" xr:uid="{00000000-0005-0000-0000-000075000000}"/>
    <cellStyle name="40% - Ênfase4 2 4" xfId="119" xr:uid="{00000000-0005-0000-0000-000076000000}"/>
    <cellStyle name="40% - Ênfase4 3" xfId="120" xr:uid="{00000000-0005-0000-0000-000077000000}"/>
    <cellStyle name="40% - Ênfase4 3 2" xfId="121" xr:uid="{00000000-0005-0000-0000-000078000000}"/>
    <cellStyle name="40% - Ênfase4 3 3" xfId="122" xr:uid="{00000000-0005-0000-0000-000079000000}"/>
    <cellStyle name="40% - Ênfase4 4" xfId="123" xr:uid="{00000000-0005-0000-0000-00007A000000}"/>
    <cellStyle name="40% - Ênfase5 2" xfId="124" xr:uid="{00000000-0005-0000-0000-00007B000000}"/>
    <cellStyle name="40% - Ênfase5 2 2" xfId="125" xr:uid="{00000000-0005-0000-0000-00007C000000}"/>
    <cellStyle name="40% - Ênfase5 2 2 2" xfId="126" xr:uid="{00000000-0005-0000-0000-00007D000000}"/>
    <cellStyle name="40% - Ênfase5 2 3" xfId="127" xr:uid="{00000000-0005-0000-0000-00007E000000}"/>
    <cellStyle name="40% - Ênfase5 2 4" xfId="128" xr:uid="{00000000-0005-0000-0000-00007F000000}"/>
    <cellStyle name="40% - Ênfase5 3" xfId="129" xr:uid="{00000000-0005-0000-0000-000080000000}"/>
    <cellStyle name="40% - Ênfase5 3 2" xfId="130" xr:uid="{00000000-0005-0000-0000-000081000000}"/>
    <cellStyle name="40% - Ênfase5 3 3" xfId="131" xr:uid="{00000000-0005-0000-0000-000082000000}"/>
    <cellStyle name="40% - Ênfase5 4" xfId="132" xr:uid="{00000000-0005-0000-0000-000083000000}"/>
    <cellStyle name="40% - Ênfase6 2" xfId="133" xr:uid="{00000000-0005-0000-0000-000084000000}"/>
    <cellStyle name="40% - Ênfase6 2 2" xfId="134" xr:uid="{00000000-0005-0000-0000-000085000000}"/>
    <cellStyle name="40% - Ênfase6 2 2 2" xfId="135" xr:uid="{00000000-0005-0000-0000-000086000000}"/>
    <cellStyle name="40% - Ênfase6 2 3" xfId="136" xr:uid="{00000000-0005-0000-0000-000087000000}"/>
    <cellStyle name="40% - Ênfase6 2 4" xfId="137" xr:uid="{00000000-0005-0000-0000-000088000000}"/>
    <cellStyle name="40% - Ênfase6 3" xfId="138" xr:uid="{00000000-0005-0000-0000-000089000000}"/>
    <cellStyle name="40% - Ênfase6 3 2" xfId="139" xr:uid="{00000000-0005-0000-0000-00008A000000}"/>
    <cellStyle name="40% - Ênfase6 3 3" xfId="140" xr:uid="{00000000-0005-0000-0000-00008B000000}"/>
    <cellStyle name="40% - Ênfase6 4" xfId="141" xr:uid="{00000000-0005-0000-0000-00008C000000}"/>
    <cellStyle name="60% - Cor1" xfId="142" xr:uid="{00000000-0005-0000-0000-00008D000000}"/>
    <cellStyle name="60% - Cor1 2" xfId="143" xr:uid="{00000000-0005-0000-0000-00008E000000}"/>
    <cellStyle name="60% - Cor2" xfId="144" xr:uid="{00000000-0005-0000-0000-00008F000000}"/>
    <cellStyle name="60% - Cor2 2" xfId="145" xr:uid="{00000000-0005-0000-0000-000090000000}"/>
    <cellStyle name="60% - Cor3" xfId="146" xr:uid="{00000000-0005-0000-0000-000091000000}"/>
    <cellStyle name="60% - Cor3 2" xfId="147" xr:uid="{00000000-0005-0000-0000-000092000000}"/>
    <cellStyle name="60% - Cor4" xfId="148" xr:uid="{00000000-0005-0000-0000-000093000000}"/>
    <cellStyle name="60% - Cor4 2" xfId="149" xr:uid="{00000000-0005-0000-0000-000094000000}"/>
    <cellStyle name="60% - Cor5" xfId="150" xr:uid="{00000000-0005-0000-0000-000095000000}"/>
    <cellStyle name="60% - Cor5 2" xfId="151" xr:uid="{00000000-0005-0000-0000-000096000000}"/>
    <cellStyle name="60% - Cor6" xfId="152" xr:uid="{00000000-0005-0000-0000-000097000000}"/>
    <cellStyle name="60% - Cor6 2" xfId="153" xr:uid="{00000000-0005-0000-0000-000098000000}"/>
    <cellStyle name="60% - Ênfase1 2" xfId="154" xr:uid="{00000000-0005-0000-0000-000099000000}"/>
    <cellStyle name="60% - Ênfase1 3" xfId="155" xr:uid="{00000000-0005-0000-0000-00009A000000}"/>
    <cellStyle name="60% - Ênfase2 2" xfId="156" xr:uid="{00000000-0005-0000-0000-00009B000000}"/>
    <cellStyle name="60% - Ênfase2 3" xfId="157" xr:uid="{00000000-0005-0000-0000-00009C000000}"/>
    <cellStyle name="60% - Ênfase3 2" xfId="158" xr:uid="{00000000-0005-0000-0000-00009D000000}"/>
    <cellStyle name="60% - Ênfase3 2 2" xfId="159" xr:uid="{00000000-0005-0000-0000-00009E000000}"/>
    <cellStyle name="60% - Ênfase3 3" xfId="160" xr:uid="{00000000-0005-0000-0000-00009F000000}"/>
    <cellStyle name="60% - Ênfase4 2" xfId="161" xr:uid="{00000000-0005-0000-0000-0000A0000000}"/>
    <cellStyle name="60% - Ênfase4 2 2" xfId="162" xr:uid="{00000000-0005-0000-0000-0000A1000000}"/>
    <cellStyle name="60% - Ênfase4 3" xfId="163" xr:uid="{00000000-0005-0000-0000-0000A2000000}"/>
    <cellStyle name="60% - Ênfase5 2" xfId="164" xr:uid="{00000000-0005-0000-0000-0000A3000000}"/>
    <cellStyle name="60% - Ênfase5 3" xfId="165" xr:uid="{00000000-0005-0000-0000-0000A4000000}"/>
    <cellStyle name="60% - Ênfase6 2" xfId="166" xr:uid="{00000000-0005-0000-0000-0000A5000000}"/>
    <cellStyle name="60% - Ênfase6 2 2" xfId="167" xr:uid="{00000000-0005-0000-0000-0000A6000000}"/>
    <cellStyle name="60% - Ênfase6 3" xfId="168" xr:uid="{00000000-0005-0000-0000-0000A7000000}"/>
    <cellStyle name="Bom 2" xfId="169" xr:uid="{00000000-0005-0000-0000-0000A8000000}"/>
    <cellStyle name="Bom 3" xfId="170" xr:uid="{00000000-0005-0000-0000-0000A9000000}"/>
    <cellStyle name="Cabeçalho 1" xfId="171" xr:uid="{00000000-0005-0000-0000-0000AA000000}"/>
    <cellStyle name="Cabeçalho 1 2" xfId="172" xr:uid="{00000000-0005-0000-0000-0000AB000000}"/>
    <cellStyle name="Cabeçalho 2" xfId="173" xr:uid="{00000000-0005-0000-0000-0000AC000000}"/>
    <cellStyle name="Cabeçalho 2 2" xfId="174" xr:uid="{00000000-0005-0000-0000-0000AD000000}"/>
    <cellStyle name="Cabeçalho 3" xfId="175" xr:uid="{00000000-0005-0000-0000-0000AE000000}"/>
    <cellStyle name="Cabeçalho 3 2" xfId="176" xr:uid="{00000000-0005-0000-0000-0000AF000000}"/>
    <cellStyle name="Cabeçalho 4" xfId="177" xr:uid="{00000000-0005-0000-0000-0000B0000000}"/>
    <cellStyle name="Cabeçalho 4 2" xfId="178" xr:uid="{00000000-0005-0000-0000-0000B1000000}"/>
    <cellStyle name="Cálculo 2" xfId="179" xr:uid="{00000000-0005-0000-0000-0000B2000000}"/>
    <cellStyle name="Cálculo 2 2" xfId="180" xr:uid="{00000000-0005-0000-0000-0000B3000000}"/>
    <cellStyle name="Cálculo 2 2 2" xfId="181" xr:uid="{00000000-0005-0000-0000-0000B4000000}"/>
    <cellStyle name="Cálculo 2 2_CÁLCULO DE HORAS - tabela MARÇO 2014" xfId="182" xr:uid="{00000000-0005-0000-0000-0000B5000000}"/>
    <cellStyle name="Cálculo 2 3" xfId="183" xr:uid="{00000000-0005-0000-0000-0000B6000000}"/>
    <cellStyle name="Cálculo 2 3 2" xfId="184" xr:uid="{00000000-0005-0000-0000-0000B7000000}"/>
    <cellStyle name="Cálculo 2 3_CÁLCULO DE HORAS - tabela MARÇO 2014" xfId="185" xr:uid="{00000000-0005-0000-0000-0000B8000000}"/>
    <cellStyle name="Cálculo 2 4" xfId="186" xr:uid="{00000000-0005-0000-0000-0000B9000000}"/>
    <cellStyle name="Cálculo 2_AQPNG_ORC_R01_2013_11_22(OBRA COMPLETA) 29112013-2" xfId="187" xr:uid="{00000000-0005-0000-0000-0000BA000000}"/>
    <cellStyle name="Cálculo 3" xfId="188" xr:uid="{00000000-0005-0000-0000-0000BB000000}"/>
    <cellStyle name="Cálculo 3 2" xfId="189" xr:uid="{00000000-0005-0000-0000-0000BC000000}"/>
    <cellStyle name="Cálculo 3_CÁLCULO DE HORAS - tabela MARÇO 2014" xfId="190" xr:uid="{00000000-0005-0000-0000-0000BD000000}"/>
    <cellStyle name="category" xfId="191" xr:uid="{00000000-0005-0000-0000-0000BE000000}"/>
    <cellStyle name="Célula de Verificação 2" xfId="192" xr:uid="{00000000-0005-0000-0000-0000BF000000}"/>
    <cellStyle name="Célula de Verificação 3" xfId="193" xr:uid="{00000000-0005-0000-0000-0000C0000000}"/>
    <cellStyle name="Célula Ligada" xfId="194" xr:uid="{00000000-0005-0000-0000-0000C1000000}"/>
    <cellStyle name="Célula Ligada 2" xfId="195" xr:uid="{00000000-0005-0000-0000-0000C2000000}"/>
    <cellStyle name="Célula Vinculada 2" xfId="196" xr:uid="{00000000-0005-0000-0000-0000C3000000}"/>
    <cellStyle name="Célula Vinculada 3" xfId="197" xr:uid="{00000000-0005-0000-0000-0000C4000000}"/>
    <cellStyle name="Comma" xfId="198" xr:uid="{00000000-0005-0000-0000-0000C5000000}"/>
    <cellStyle name="Comma [0]_aola" xfId="199" xr:uid="{00000000-0005-0000-0000-0000C6000000}"/>
    <cellStyle name="Comma_5 Series SW" xfId="200" xr:uid="{00000000-0005-0000-0000-0000C7000000}"/>
    <cellStyle name="Comma0" xfId="201" xr:uid="{00000000-0005-0000-0000-0000C8000000}"/>
    <cellStyle name="Comma0 - Modelo1" xfId="202" xr:uid="{00000000-0005-0000-0000-0000C9000000}"/>
    <cellStyle name="Comma0 - Style1" xfId="203" xr:uid="{00000000-0005-0000-0000-0000CA000000}"/>
    <cellStyle name="Comma1 - Modelo2" xfId="204" xr:uid="{00000000-0005-0000-0000-0000CB000000}"/>
    <cellStyle name="Comma1 - Style2" xfId="205" xr:uid="{00000000-0005-0000-0000-0000CC000000}"/>
    <cellStyle name="Cor1" xfId="206" xr:uid="{00000000-0005-0000-0000-0000CD000000}"/>
    <cellStyle name="Cor1 2" xfId="207" xr:uid="{00000000-0005-0000-0000-0000CE000000}"/>
    <cellStyle name="Cor2" xfId="208" xr:uid="{00000000-0005-0000-0000-0000CF000000}"/>
    <cellStyle name="Cor2 2" xfId="209" xr:uid="{00000000-0005-0000-0000-0000D0000000}"/>
    <cellStyle name="Cor3" xfId="210" xr:uid="{00000000-0005-0000-0000-0000D1000000}"/>
    <cellStyle name="Cor3 2" xfId="211" xr:uid="{00000000-0005-0000-0000-0000D2000000}"/>
    <cellStyle name="Cor4" xfId="212" xr:uid="{00000000-0005-0000-0000-0000D3000000}"/>
    <cellStyle name="Cor4 2" xfId="213" xr:uid="{00000000-0005-0000-0000-0000D4000000}"/>
    <cellStyle name="Cor5" xfId="214" xr:uid="{00000000-0005-0000-0000-0000D5000000}"/>
    <cellStyle name="Cor5 2" xfId="215" xr:uid="{00000000-0005-0000-0000-0000D6000000}"/>
    <cellStyle name="Cor6" xfId="216" xr:uid="{00000000-0005-0000-0000-0000D7000000}"/>
    <cellStyle name="Cor6 2" xfId="217" xr:uid="{00000000-0005-0000-0000-0000D8000000}"/>
    <cellStyle name="Correcto" xfId="218" xr:uid="{00000000-0005-0000-0000-0000D9000000}"/>
    <cellStyle name="Correcto 2" xfId="219" xr:uid="{00000000-0005-0000-0000-0000DA000000}"/>
    <cellStyle name="Currency" xfId="220" xr:uid="{00000000-0005-0000-0000-0000DB000000}"/>
    <cellStyle name="Currency $" xfId="221" xr:uid="{00000000-0005-0000-0000-0000DC000000}"/>
    <cellStyle name="Currency [0]_1995" xfId="222" xr:uid="{00000000-0005-0000-0000-0000DD000000}"/>
    <cellStyle name="Currency_1995" xfId="223" xr:uid="{00000000-0005-0000-0000-0000DE000000}"/>
    <cellStyle name="Currency0" xfId="224" xr:uid="{00000000-0005-0000-0000-0000DF000000}"/>
    <cellStyle name="Date" xfId="225" xr:uid="{00000000-0005-0000-0000-0000E0000000}"/>
    <cellStyle name="Dia" xfId="226" xr:uid="{00000000-0005-0000-0000-0000E1000000}"/>
    <cellStyle name="Encabez1" xfId="227" xr:uid="{00000000-0005-0000-0000-0000E2000000}"/>
    <cellStyle name="Encabez2" xfId="228" xr:uid="{00000000-0005-0000-0000-0000E3000000}"/>
    <cellStyle name="Ênfase1 2" xfId="229" xr:uid="{00000000-0005-0000-0000-0000E4000000}"/>
    <cellStyle name="Ênfase1 3" xfId="230" xr:uid="{00000000-0005-0000-0000-0000E5000000}"/>
    <cellStyle name="Ênfase2 2" xfId="231" xr:uid="{00000000-0005-0000-0000-0000E6000000}"/>
    <cellStyle name="Ênfase2 3" xfId="232" xr:uid="{00000000-0005-0000-0000-0000E7000000}"/>
    <cellStyle name="Ênfase3 2" xfId="233" xr:uid="{00000000-0005-0000-0000-0000E8000000}"/>
    <cellStyle name="Ênfase3 3" xfId="234" xr:uid="{00000000-0005-0000-0000-0000E9000000}"/>
    <cellStyle name="Ênfase4 2" xfId="235" xr:uid="{00000000-0005-0000-0000-0000EA000000}"/>
    <cellStyle name="Ênfase4 3" xfId="236" xr:uid="{00000000-0005-0000-0000-0000EB000000}"/>
    <cellStyle name="Ênfase5 2" xfId="237" xr:uid="{00000000-0005-0000-0000-0000EC000000}"/>
    <cellStyle name="Ênfase5 3" xfId="238" xr:uid="{00000000-0005-0000-0000-0000ED000000}"/>
    <cellStyle name="Ênfase6 2" xfId="239" xr:uid="{00000000-0005-0000-0000-0000EE000000}"/>
    <cellStyle name="Ênfase6 3" xfId="240" xr:uid="{00000000-0005-0000-0000-0000EF000000}"/>
    <cellStyle name="Entrada 2" xfId="241" xr:uid="{00000000-0005-0000-0000-0000F0000000}"/>
    <cellStyle name="Entrada 2 2" xfId="242" xr:uid="{00000000-0005-0000-0000-0000F1000000}"/>
    <cellStyle name="Entrada 2 2 2" xfId="243" xr:uid="{00000000-0005-0000-0000-0000F2000000}"/>
    <cellStyle name="Entrada 2 2_CÁLCULO DE HORAS - tabela MARÇO 2014" xfId="244" xr:uid="{00000000-0005-0000-0000-0000F3000000}"/>
    <cellStyle name="Entrada 2 3" xfId="245" xr:uid="{00000000-0005-0000-0000-0000F4000000}"/>
    <cellStyle name="Entrada 2 3 2" xfId="246" xr:uid="{00000000-0005-0000-0000-0000F5000000}"/>
    <cellStyle name="Entrada 2 3_CÁLCULO DE HORAS - tabela MARÇO 2014" xfId="247" xr:uid="{00000000-0005-0000-0000-0000F6000000}"/>
    <cellStyle name="Entrada 2 4" xfId="248" xr:uid="{00000000-0005-0000-0000-0000F7000000}"/>
    <cellStyle name="Entrada 2_AQPNG_ORC_R01_2013_11_22(OBRA COMPLETA) 29112013-2" xfId="249" xr:uid="{00000000-0005-0000-0000-0000F8000000}"/>
    <cellStyle name="Entrada 3" xfId="250" xr:uid="{00000000-0005-0000-0000-0000F9000000}"/>
    <cellStyle name="Entrada 3 2" xfId="251" xr:uid="{00000000-0005-0000-0000-0000FA000000}"/>
    <cellStyle name="Entrada 3_CÁLCULO DE HORAS - tabela MARÇO 2014" xfId="252" xr:uid="{00000000-0005-0000-0000-0000FB000000}"/>
    <cellStyle name="ESPECM" xfId="253" xr:uid="{00000000-0005-0000-0000-0000FC000000}"/>
    <cellStyle name="ESPECM 2" xfId="763" xr:uid="{00000000-0005-0000-0000-0000FD000000}"/>
    <cellStyle name="Estilo 1" xfId="254" xr:uid="{00000000-0005-0000-0000-0000FE000000}"/>
    <cellStyle name="Estilo 1 2" xfId="255" xr:uid="{00000000-0005-0000-0000-0000FF000000}"/>
    <cellStyle name="Estilo 1_AQPNG_ORC_R01_2013_11_22(OBRA COMPLETA) 29112013-2" xfId="256" xr:uid="{00000000-0005-0000-0000-000000010000}"/>
    <cellStyle name="Euro" xfId="257" xr:uid="{00000000-0005-0000-0000-000001010000}"/>
    <cellStyle name="Excel Built-in Comma" xfId="258" xr:uid="{00000000-0005-0000-0000-000002010000}"/>
    <cellStyle name="Excel Built-in Comma 2" xfId="259" xr:uid="{00000000-0005-0000-0000-000003010000}"/>
    <cellStyle name="Excel Built-in Comma 2 2" xfId="260" xr:uid="{00000000-0005-0000-0000-000004010000}"/>
    <cellStyle name="Excel Built-in Comma 3" xfId="261" xr:uid="{00000000-0005-0000-0000-000005010000}"/>
    <cellStyle name="Excel Built-in Comma 4" xfId="262" xr:uid="{00000000-0005-0000-0000-000006010000}"/>
    <cellStyle name="Excel Built-in Comma 5" xfId="263" xr:uid="{00000000-0005-0000-0000-000007010000}"/>
    <cellStyle name="Excel Built-in Normal" xfId="264" xr:uid="{00000000-0005-0000-0000-000008010000}"/>
    <cellStyle name="Excel Built-in Normal 2" xfId="265" xr:uid="{00000000-0005-0000-0000-000009010000}"/>
    <cellStyle name="Excel Built-in Normal 2 2" xfId="266" xr:uid="{00000000-0005-0000-0000-00000A010000}"/>
    <cellStyle name="Excel Built-in Normal 3" xfId="267" xr:uid="{00000000-0005-0000-0000-00000B010000}"/>
    <cellStyle name="Excel Built-in Normal 4" xfId="268" xr:uid="{00000000-0005-0000-0000-00000C010000}"/>
    <cellStyle name="Excel Built-in Normal 5" xfId="269" xr:uid="{00000000-0005-0000-0000-00000D010000}"/>
    <cellStyle name="Excel Built-in Normal 6" xfId="1250" xr:uid="{38F9A6B7-5250-49DF-B1C7-D586817D90EA}"/>
    <cellStyle name="Excel Built-in Normal_Planilha RETROFIT PALÁCIO - VRF  DEZEMBRO  2013 CRONOGRAMA 15 MESES _ R02 - 2" xfId="270" xr:uid="{00000000-0005-0000-0000-00000E010000}"/>
    <cellStyle name="F2" xfId="271" xr:uid="{00000000-0005-0000-0000-00000F010000}"/>
    <cellStyle name="F3" xfId="272" xr:uid="{00000000-0005-0000-0000-000010010000}"/>
    <cellStyle name="F4" xfId="273" xr:uid="{00000000-0005-0000-0000-000011010000}"/>
    <cellStyle name="F5" xfId="274" xr:uid="{00000000-0005-0000-0000-000012010000}"/>
    <cellStyle name="F6" xfId="275" xr:uid="{00000000-0005-0000-0000-000013010000}"/>
    <cellStyle name="F7" xfId="276" xr:uid="{00000000-0005-0000-0000-000014010000}"/>
    <cellStyle name="F8" xfId="277" xr:uid="{00000000-0005-0000-0000-000015010000}"/>
    <cellStyle name="Fijo" xfId="278" xr:uid="{00000000-0005-0000-0000-000016010000}"/>
    <cellStyle name="Financiero" xfId="279" xr:uid="{00000000-0005-0000-0000-000017010000}"/>
    <cellStyle name="Fixed" xfId="280" xr:uid="{00000000-0005-0000-0000-000018010000}"/>
    <cellStyle name="Followed Hyperlink" xfId="281" xr:uid="{00000000-0005-0000-0000-000019010000}"/>
    <cellStyle name="Grey" xfId="282" xr:uid="{00000000-0005-0000-0000-00001A010000}"/>
    <cellStyle name="HEADER" xfId="283" xr:uid="{00000000-0005-0000-0000-00001B010000}"/>
    <cellStyle name="Heading 1" xfId="284" xr:uid="{00000000-0005-0000-0000-00001C010000}"/>
    <cellStyle name="Heading 2" xfId="285" xr:uid="{00000000-0005-0000-0000-00001D010000}"/>
    <cellStyle name="Hiperlink 2" xfId="286" xr:uid="{00000000-0005-0000-0000-00001F010000}"/>
    <cellStyle name="Incorrecto" xfId="287" xr:uid="{00000000-0005-0000-0000-000020010000}"/>
    <cellStyle name="Incorrecto 2" xfId="288" xr:uid="{00000000-0005-0000-0000-000021010000}"/>
    <cellStyle name="Incorreto 2" xfId="289" xr:uid="{00000000-0005-0000-0000-000022010000}"/>
    <cellStyle name="Incorreto 3" xfId="290" xr:uid="{00000000-0005-0000-0000-000023010000}"/>
    <cellStyle name="Input [yellow]" xfId="291" xr:uid="{00000000-0005-0000-0000-000024010000}"/>
    <cellStyle name="Input [yellow] 2" xfId="918" xr:uid="{00000000-0005-0000-0000-000025010000}"/>
    <cellStyle name="Millares [0]_10 AVERIAS MASIVAS + ANT" xfId="292" xr:uid="{00000000-0005-0000-0000-000026010000}"/>
    <cellStyle name="Millares_10 AVERIAS MASIVAS + ANT" xfId="293" xr:uid="{00000000-0005-0000-0000-000027010000}"/>
    <cellStyle name="Model" xfId="294" xr:uid="{00000000-0005-0000-0000-000028010000}"/>
    <cellStyle name="Moeda" xfId="295" builtinId="4"/>
    <cellStyle name="Moeda 10" xfId="296" xr:uid="{00000000-0005-0000-0000-00002A010000}"/>
    <cellStyle name="Moeda 10 2" xfId="765" xr:uid="{00000000-0005-0000-0000-00002B010000}"/>
    <cellStyle name="Moeda 10 2 2" xfId="1091" xr:uid="{00000000-0005-0000-0000-00002C010000}"/>
    <cellStyle name="Moeda 10 3" xfId="920" xr:uid="{00000000-0005-0000-0000-00002D010000}"/>
    <cellStyle name="Moeda 11" xfId="297" xr:uid="{00000000-0005-0000-0000-00002E010000}"/>
    <cellStyle name="Moeda 11 2" xfId="766" xr:uid="{00000000-0005-0000-0000-00002F010000}"/>
    <cellStyle name="Moeda 11 2 2" xfId="1092" xr:uid="{00000000-0005-0000-0000-000030010000}"/>
    <cellStyle name="Moeda 11 3" xfId="921" xr:uid="{00000000-0005-0000-0000-000031010000}"/>
    <cellStyle name="Moeda 12" xfId="298" xr:uid="{00000000-0005-0000-0000-000032010000}"/>
    <cellStyle name="Moeda 12 2" xfId="767" xr:uid="{00000000-0005-0000-0000-000033010000}"/>
    <cellStyle name="Moeda 12 2 2" xfId="1093" xr:uid="{00000000-0005-0000-0000-000034010000}"/>
    <cellStyle name="Moeda 12 3" xfId="922" xr:uid="{00000000-0005-0000-0000-000035010000}"/>
    <cellStyle name="Moeda 13" xfId="764" xr:uid="{00000000-0005-0000-0000-000036010000}"/>
    <cellStyle name="Moeda 13 2" xfId="1090" xr:uid="{00000000-0005-0000-0000-000037010000}"/>
    <cellStyle name="Moeda 14" xfId="919" xr:uid="{00000000-0005-0000-0000-000038010000}"/>
    <cellStyle name="Moeda 15" xfId="1251" xr:uid="{839DC6E2-8EA0-4040-9B6A-CBC49EE78C6E}"/>
    <cellStyle name="Moeda 2" xfId="299" xr:uid="{00000000-0005-0000-0000-000039010000}"/>
    <cellStyle name="Moeda 2 2" xfId="300" xr:uid="{00000000-0005-0000-0000-00003A010000}"/>
    <cellStyle name="Moeda 2 2 2" xfId="301" xr:uid="{00000000-0005-0000-0000-00003B010000}"/>
    <cellStyle name="Moeda 2 2 2 2" xfId="768" xr:uid="{00000000-0005-0000-0000-00003C010000}"/>
    <cellStyle name="Moeda 2 2 2 2 2" xfId="1094" xr:uid="{00000000-0005-0000-0000-00003D010000}"/>
    <cellStyle name="Moeda 2 2 2 3" xfId="923" xr:uid="{00000000-0005-0000-0000-00003E010000}"/>
    <cellStyle name="Moeda 2 2 3" xfId="302" xr:uid="{00000000-0005-0000-0000-00003F010000}"/>
    <cellStyle name="Moeda 2 2 3 2" xfId="769" xr:uid="{00000000-0005-0000-0000-000040010000}"/>
    <cellStyle name="Moeda 2 2 3 2 2" xfId="1095" xr:uid="{00000000-0005-0000-0000-000041010000}"/>
    <cellStyle name="Moeda 2 2 3 3" xfId="924" xr:uid="{00000000-0005-0000-0000-000042010000}"/>
    <cellStyle name="Moeda 2 2 4" xfId="303" xr:uid="{00000000-0005-0000-0000-000043010000}"/>
    <cellStyle name="Moeda 2 2_AQPNG_ORC_R01_2013_11_22(OBRA COMPLETA) 29112013-2" xfId="304" xr:uid="{00000000-0005-0000-0000-000044010000}"/>
    <cellStyle name="Moeda 2 3" xfId="305" xr:uid="{00000000-0005-0000-0000-000045010000}"/>
    <cellStyle name="Moeda 2 3 2" xfId="306" xr:uid="{00000000-0005-0000-0000-000046010000}"/>
    <cellStyle name="Moeda 2 3_AQPNG_ORC_R01_2013_11_22(OBRA COMPLETA) 29112013-2" xfId="307" xr:uid="{00000000-0005-0000-0000-000047010000}"/>
    <cellStyle name="Moeda 2 4" xfId="308" xr:uid="{00000000-0005-0000-0000-000048010000}"/>
    <cellStyle name="Moeda 2 4 2" xfId="770" xr:uid="{00000000-0005-0000-0000-000049010000}"/>
    <cellStyle name="Moeda 2 4 2 2" xfId="1096" xr:uid="{00000000-0005-0000-0000-00004A010000}"/>
    <cellStyle name="Moeda 2 4 3" xfId="925" xr:uid="{00000000-0005-0000-0000-00004B010000}"/>
    <cellStyle name="Moeda 2 5" xfId="309" xr:uid="{00000000-0005-0000-0000-00004C010000}"/>
    <cellStyle name="Moeda 2_AQPNG_ORC_R01_2013_11_22(OBRA COMPLETA) 29112013-2" xfId="310" xr:uid="{00000000-0005-0000-0000-00004D010000}"/>
    <cellStyle name="Moeda 3" xfId="311" xr:uid="{00000000-0005-0000-0000-00004E010000}"/>
    <cellStyle name="Moeda 3 2" xfId="312" xr:uid="{00000000-0005-0000-0000-00004F010000}"/>
    <cellStyle name="Moeda 3 2 2" xfId="313" xr:uid="{00000000-0005-0000-0000-000050010000}"/>
    <cellStyle name="Moeda 3 2 2 2" xfId="771" xr:uid="{00000000-0005-0000-0000-000051010000}"/>
    <cellStyle name="Moeda 3 2 2 2 2" xfId="1097" xr:uid="{00000000-0005-0000-0000-000052010000}"/>
    <cellStyle name="Moeda 3 2 2 3" xfId="926" xr:uid="{00000000-0005-0000-0000-000053010000}"/>
    <cellStyle name="Moeda 3 2_AQPNG_ORC_R01_2013_11_22(OBRA COMPLETA) 29112013-2" xfId="314" xr:uid="{00000000-0005-0000-0000-000054010000}"/>
    <cellStyle name="Moeda 3 3" xfId="315" xr:uid="{00000000-0005-0000-0000-000055010000}"/>
    <cellStyle name="Moeda 3 3 2" xfId="316" xr:uid="{00000000-0005-0000-0000-000056010000}"/>
    <cellStyle name="Moeda 3 3 2 2" xfId="772" xr:uid="{00000000-0005-0000-0000-000057010000}"/>
    <cellStyle name="Moeda 3 3 2 2 2" xfId="1098" xr:uid="{00000000-0005-0000-0000-000058010000}"/>
    <cellStyle name="Moeda 3 3 2 3" xfId="927" xr:uid="{00000000-0005-0000-0000-000059010000}"/>
    <cellStyle name="Moeda 3 3_AQPNG_ORC_R01_2013_11_22(OBRA COMPLETA) 29112013-2" xfId="317" xr:uid="{00000000-0005-0000-0000-00005A010000}"/>
    <cellStyle name="Moeda 3 4" xfId="318" xr:uid="{00000000-0005-0000-0000-00005B010000}"/>
    <cellStyle name="Moeda 3 4 2" xfId="773" xr:uid="{00000000-0005-0000-0000-00005C010000}"/>
    <cellStyle name="Moeda 3 4 2 2" xfId="1099" xr:uid="{00000000-0005-0000-0000-00005D010000}"/>
    <cellStyle name="Moeda 3 4 3" xfId="928" xr:uid="{00000000-0005-0000-0000-00005E010000}"/>
    <cellStyle name="Moeda 3_AQPNG_ORC_R01_2013_11_22(OBRA COMPLETA) 29112013-2" xfId="319" xr:uid="{00000000-0005-0000-0000-00005F010000}"/>
    <cellStyle name="Moeda 4" xfId="320" xr:uid="{00000000-0005-0000-0000-000060010000}"/>
    <cellStyle name="Moeda 4 2" xfId="321" xr:uid="{00000000-0005-0000-0000-000061010000}"/>
    <cellStyle name="Moeda 4 2 2" xfId="322" xr:uid="{00000000-0005-0000-0000-000062010000}"/>
    <cellStyle name="Moeda 4 2 2 2" xfId="323" xr:uid="{00000000-0005-0000-0000-000063010000}"/>
    <cellStyle name="Moeda 4 2 2 2 2" xfId="775" xr:uid="{00000000-0005-0000-0000-000064010000}"/>
    <cellStyle name="Moeda 4 2 2 2 2 2" xfId="1101" xr:uid="{00000000-0005-0000-0000-000065010000}"/>
    <cellStyle name="Moeda 4 2 2 2 3" xfId="930" xr:uid="{00000000-0005-0000-0000-000066010000}"/>
    <cellStyle name="Moeda 4 2 2 3" xfId="774" xr:uid="{00000000-0005-0000-0000-000067010000}"/>
    <cellStyle name="Moeda 4 2 2 3 2" xfId="1100" xr:uid="{00000000-0005-0000-0000-000068010000}"/>
    <cellStyle name="Moeda 4 2 2 4" xfId="929" xr:uid="{00000000-0005-0000-0000-000069010000}"/>
    <cellStyle name="Moeda 4 2 3" xfId="324" xr:uid="{00000000-0005-0000-0000-00006A010000}"/>
    <cellStyle name="Moeda 4 2 3 2" xfId="776" xr:uid="{00000000-0005-0000-0000-00006B010000}"/>
    <cellStyle name="Moeda 4 2 3 2 2" xfId="1102" xr:uid="{00000000-0005-0000-0000-00006C010000}"/>
    <cellStyle name="Moeda 4 2 3 3" xfId="931" xr:uid="{00000000-0005-0000-0000-00006D010000}"/>
    <cellStyle name="Moeda 4 2 4" xfId="325" xr:uid="{00000000-0005-0000-0000-00006E010000}"/>
    <cellStyle name="Moeda 4 2 4 2" xfId="777" xr:uid="{00000000-0005-0000-0000-00006F010000}"/>
    <cellStyle name="Moeda 4 2 4 2 2" xfId="1103" xr:uid="{00000000-0005-0000-0000-000070010000}"/>
    <cellStyle name="Moeda 4 2 4 3" xfId="932" xr:uid="{00000000-0005-0000-0000-000071010000}"/>
    <cellStyle name="Moeda 4 2_AQPNG_ORC_R01_2013_11_22(OBRA COMPLETA) 29112013-2" xfId="326" xr:uid="{00000000-0005-0000-0000-000072010000}"/>
    <cellStyle name="Moeda 4 3" xfId="327" xr:uid="{00000000-0005-0000-0000-000073010000}"/>
    <cellStyle name="Moeda 4 3 2" xfId="328" xr:uid="{00000000-0005-0000-0000-000074010000}"/>
    <cellStyle name="Moeda 4 3 2 2" xfId="779" xr:uid="{00000000-0005-0000-0000-000075010000}"/>
    <cellStyle name="Moeda 4 3 2 2 2" xfId="1105" xr:uid="{00000000-0005-0000-0000-000076010000}"/>
    <cellStyle name="Moeda 4 3 2 3" xfId="934" xr:uid="{00000000-0005-0000-0000-000077010000}"/>
    <cellStyle name="Moeda 4 3 3" xfId="329" xr:uid="{00000000-0005-0000-0000-000078010000}"/>
    <cellStyle name="Moeda 4 3 3 2" xfId="780" xr:uid="{00000000-0005-0000-0000-000079010000}"/>
    <cellStyle name="Moeda 4 3 3 2 2" xfId="1106" xr:uid="{00000000-0005-0000-0000-00007A010000}"/>
    <cellStyle name="Moeda 4 3 3 3" xfId="935" xr:uid="{00000000-0005-0000-0000-00007B010000}"/>
    <cellStyle name="Moeda 4 3 4" xfId="778" xr:uid="{00000000-0005-0000-0000-00007C010000}"/>
    <cellStyle name="Moeda 4 3 4 2" xfId="1104" xr:uid="{00000000-0005-0000-0000-00007D010000}"/>
    <cellStyle name="Moeda 4 3 5" xfId="933" xr:uid="{00000000-0005-0000-0000-00007E010000}"/>
    <cellStyle name="Moeda 4 4" xfId="330" xr:uid="{00000000-0005-0000-0000-00007F010000}"/>
    <cellStyle name="Moeda 4 4 2" xfId="781" xr:uid="{00000000-0005-0000-0000-000080010000}"/>
    <cellStyle name="Moeda 4 4 2 2" xfId="1107" xr:uid="{00000000-0005-0000-0000-000081010000}"/>
    <cellStyle name="Moeda 4 4 3" xfId="936" xr:uid="{00000000-0005-0000-0000-000082010000}"/>
    <cellStyle name="Moeda 4 5" xfId="331" xr:uid="{00000000-0005-0000-0000-000083010000}"/>
    <cellStyle name="Moeda 4 5 2" xfId="782" xr:uid="{00000000-0005-0000-0000-000084010000}"/>
    <cellStyle name="Moeda 4 5 2 2" xfId="1108" xr:uid="{00000000-0005-0000-0000-000085010000}"/>
    <cellStyle name="Moeda 4 5 3" xfId="937" xr:uid="{00000000-0005-0000-0000-000086010000}"/>
    <cellStyle name="Moeda 4_AQPNG_ORC_R01_2013_11_22(OBRA COMPLETA) 29112013-2" xfId="332" xr:uid="{00000000-0005-0000-0000-000087010000}"/>
    <cellStyle name="Moeda 5" xfId="333" xr:uid="{00000000-0005-0000-0000-000088010000}"/>
    <cellStyle name="Moeda 5 10" xfId="334" xr:uid="{00000000-0005-0000-0000-000089010000}"/>
    <cellStyle name="Moeda 5 10 2" xfId="783" xr:uid="{00000000-0005-0000-0000-00008A010000}"/>
    <cellStyle name="Moeda 5 10 2 2" xfId="1109" xr:uid="{00000000-0005-0000-0000-00008B010000}"/>
    <cellStyle name="Moeda 5 10 3" xfId="938" xr:uid="{00000000-0005-0000-0000-00008C010000}"/>
    <cellStyle name="Moeda 5 11" xfId="335" xr:uid="{00000000-0005-0000-0000-00008D010000}"/>
    <cellStyle name="Moeda 5 11 2" xfId="784" xr:uid="{00000000-0005-0000-0000-00008E010000}"/>
    <cellStyle name="Moeda 5 11 2 2" xfId="1110" xr:uid="{00000000-0005-0000-0000-00008F010000}"/>
    <cellStyle name="Moeda 5 11 3" xfId="939" xr:uid="{00000000-0005-0000-0000-000090010000}"/>
    <cellStyle name="Moeda 5 2" xfId="336" xr:uid="{00000000-0005-0000-0000-000091010000}"/>
    <cellStyle name="Moeda 5 2 2" xfId="337" xr:uid="{00000000-0005-0000-0000-000092010000}"/>
    <cellStyle name="Moeda 5 2 2 2" xfId="338" xr:uid="{00000000-0005-0000-0000-000093010000}"/>
    <cellStyle name="Moeda 5 2 2 2 2" xfId="787" xr:uid="{00000000-0005-0000-0000-000094010000}"/>
    <cellStyle name="Moeda 5 2 2 2 2 2" xfId="1113" xr:uid="{00000000-0005-0000-0000-000095010000}"/>
    <cellStyle name="Moeda 5 2 2 2 3" xfId="942" xr:uid="{00000000-0005-0000-0000-000096010000}"/>
    <cellStyle name="Moeda 5 2 2 3" xfId="339" xr:uid="{00000000-0005-0000-0000-000097010000}"/>
    <cellStyle name="Moeda 5 2 2 3 2" xfId="788" xr:uid="{00000000-0005-0000-0000-000098010000}"/>
    <cellStyle name="Moeda 5 2 2 3 2 2" xfId="1114" xr:uid="{00000000-0005-0000-0000-000099010000}"/>
    <cellStyle name="Moeda 5 2 2 3 3" xfId="943" xr:uid="{00000000-0005-0000-0000-00009A010000}"/>
    <cellStyle name="Moeda 5 2 2 4" xfId="786" xr:uid="{00000000-0005-0000-0000-00009B010000}"/>
    <cellStyle name="Moeda 5 2 2 4 2" xfId="1112" xr:uid="{00000000-0005-0000-0000-00009C010000}"/>
    <cellStyle name="Moeda 5 2 2 5" xfId="941" xr:uid="{00000000-0005-0000-0000-00009D010000}"/>
    <cellStyle name="Moeda 5 2 3" xfId="340" xr:uid="{00000000-0005-0000-0000-00009E010000}"/>
    <cellStyle name="Moeda 5 2 3 2" xfId="341" xr:uid="{00000000-0005-0000-0000-00009F010000}"/>
    <cellStyle name="Moeda 5 2 3 2 2" xfId="790" xr:uid="{00000000-0005-0000-0000-0000A0010000}"/>
    <cellStyle name="Moeda 5 2 3 2 2 2" xfId="1116" xr:uid="{00000000-0005-0000-0000-0000A1010000}"/>
    <cellStyle name="Moeda 5 2 3 2 3" xfId="945" xr:uid="{00000000-0005-0000-0000-0000A2010000}"/>
    <cellStyle name="Moeda 5 2 3 3" xfId="789" xr:uid="{00000000-0005-0000-0000-0000A3010000}"/>
    <cellStyle name="Moeda 5 2 3 3 2" xfId="1115" xr:uid="{00000000-0005-0000-0000-0000A4010000}"/>
    <cellStyle name="Moeda 5 2 3 4" xfId="944" xr:uid="{00000000-0005-0000-0000-0000A5010000}"/>
    <cellStyle name="Moeda 5 2 4" xfId="342" xr:uid="{00000000-0005-0000-0000-0000A6010000}"/>
    <cellStyle name="Moeda 5 2 4 2" xfId="791" xr:uid="{00000000-0005-0000-0000-0000A7010000}"/>
    <cellStyle name="Moeda 5 2 4 2 2" xfId="1117" xr:uid="{00000000-0005-0000-0000-0000A8010000}"/>
    <cellStyle name="Moeda 5 2 4 3" xfId="946" xr:uid="{00000000-0005-0000-0000-0000A9010000}"/>
    <cellStyle name="Moeda 5 2 5" xfId="343" xr:uid="{00000000-0005-0000-0000-0000AA010000}"/>
    <cellStyle name="Moeda 5 2 5 2" xfId="792" xr:uid="{00000000-0005-0000-0000-0000AB010000}"/>
    <cellStyle name="Moeda 5 2 5 2 2" xfId="1118" xr:uid="{00000000-0005-0000-0000-0000AC010000}"/>
    <cellStyle name="Moeda 5 2 5 3" xfId="947" xr:uid="{00000000-0005-0000-0000-0000AD010000}"/>
    <cellStyle name="Moeda 5 2 6" xfId="785" xr:uid="{00000000-0005-0000-0000-0000AE010000}"/>
    <cellStyle name="Moeda 5 2 6 2" xfId="1111" xr:uid="{00000000-0005-0000-0000-0000AF010000}"/>
    <cellStyle name="Moeda 5 2 7" xfId="940" xr:uid="{00000000-0005-0000-0000-0000B0010000}"/>
    <cellStyle name="Moeda 5 3" xfId="344" xr:uid="{00000000-0005-0000-0000-0000B1010000}"/>
    <cellStyle name="Moeda 5 3 2" xfId="345" xr:uid="{00000000-0005-0000-0000-0000B2010000}"/>
    <cellStyle name="Moeda 5 3 2 2" xfId="346" xr:uid="{00000000-0005-0000-0000-0000B3010000}"/>
    <cellStyle name="Moeda 5 3 2 2 2" xfId="795" xr:uid="{00000000-0005-0000-0000-0000B4010000}"/>
    <cellStyle name="Moeda 5 3 2 2 2 2" xfId="1121" xr:uid="{00000000-0005-0000-0000-0000B5010000}"/>
    <cellStyle name="Moeda 5 3 2 2 3" xfId="950" xr:uid="{00000000-0005-0000-0000-0000B6010000}"/>
    <cellStyle name="Moeda 5 3 2 3" xfId="794" xr:uid="{00000000-0005-0000-0000-0000B7010000}"/>
    <cellStyle name="Moeda 5 3 2 3 2" xfId="1120" xr:uid="{00000000-0005-0000-0000-0000B8010000}"/>
    <cellStyle name="Moeda 5 3 2 4" xfId="949" xr:uid="{00000000-0005-0000-0000-0000B9010000}"/>
    <cellStyle name="Moeda 5 3 3" xfId="347" xr:uid="{00000000-0005-0000-0000-0000BA010000}"/>
    <cellStyle name="Moeda 5 3 3 2" xfId="796" xr:uid="{00000000-0005-0000-0000-0000BB010000}"/>
    <cellStyle name="Moeda 5 3 3 2 2" xfId="1122" xr:uid="{00000000-0005-0000-0000-0000BC010000}"/>
    <cellStyle name="Moeda 5 3 3 3" xfId="951" xr:uid="{00000000-0005-0000-0000-0000BD010000}"/>
    <cellStyle name="Moeda 5 3 4" xfId="348" xr:uid="{00000000-0005-0000-0000-0000BE010000}"/>
    <cellStyle name="Moeda 5 3 4 2" xfId="797" xr:uid="{00000000-0005-0000-0000-0000BF010000}"/>
    <cellStyle name="Moeda 5 3 4 2 2" xfId="1123" xr:uid="{00000000-0005-0000-0000-0000C0010000}"/>
    <cellStyle name="Moeda 5 3 4 3" xfId="952" xr:uid="{00000000-0005-0000-0000-0000C1010000}"/>
    <cellStyle name="Moeda 5 3 5" xfId="793" xr:uid="{00000000-0005-0000-0000-0000C2010000}"/>
    <cellStyle name="Moeda 5 3 5 2" xfId="1119" xr:uid="{00000000-0005-0000-0000-0000C3010000}"/>
    <cellStyle name="Moeda 5 3 6" xfId="948" xr:uid="{00000000-0005-0000-0000-0000C4010000}"/>
    <cellStyle name="Moeda 5 4" xfId="349" xr:uid="{00000000-0005-0000-0000-0000C5010000}"/>
    <cellStyle name="Moeda 5 4 2" xfId="798" xr:uid="{00000000-0005-0000-0000-0000C6010000}"/>
    <cellStyle name="Moeda 5 4 2 2" xfId="1124" xr:uid="{00000000-0005-0000-0000-0000C7010000}"/>
    <cellStyle name="Moeda 5 4 3" xfId="953" xr:uid="{00000000-0005-0000-0000-0000C8010000}"/>
    <cellStyle name="Moeda 5 5" xfId="350" xr:uid="{00000000-0005-0000-0000-0000C9010000}"/>
    <cellStyle name="Moeda 5 5 2" xfId="351" xr:uid="{00000000-0005-0000-0000-0000CA010000}"/>
    <cellStyle name="Moeda 5 5 2 2" xfId="800" xr:uid="{00000000-0005-0000-0000-0000CB010000}"/>
    <cellStyle name="Moeda 5 5 2 2 2" xfId="1126" xr:uid="{00000000-0005-0000-0000-0000CC010000}"/>
    <cellStyle name="Moeda 5 5 2 3" xfId="955" xr:uid="{00000000-0005-0000-0000-0000CD010000}"/>
    <cellStyle name="Moeda 5 5 3" xfId="352" xr:uid="{00000000-0005-0000-0000-0000CE010000}"/>
    <cellStyle name="Moeda 5 5 3 2" xfId="801" xr:uid="{00000000-0005-0000-0000-0000CF010000}"/>
    <cellStyle name="Moeda 5 5 3 2 2" xfId="1127" xr:uid="{00000000-0005-0000-0000-0000D0010000}"/>
    <cellStyle name="Moeda 5 5 3 3" xfId="956" xr:uid="{00000000-0005-0000-0000-0000D1010000}"/>
    <cellStyle name="Moeda 5 5 4" xfId="799" xr:uid="{00000000-0005-0000-0000-0000D2010000}"/>
    <cellStyle name="Moeda 5 5 4 2" xfId="1125" xr:uid="{00000000-0005-0000-0000-0000D3010000}"/>
    <cellStyle name="Moeda 5 5 5" xfId="954" xr:uid="{00000000-0005-0000-0000-0000D4010000}"/>
    <cellStyle name="Moeda 5 6" xfId="353" xr:uid="{00000000-0005-0000-0000-0000D5010000}"/>
    <cellStyle name="Moeda 5 6 2" xfId="354" xr:uid="{00000000-0005-0000-0000-0000D6010000}"/>
    <cellStyle name="Moeda 5 6 2 2" xfId="803" xr:uid="{00000000-0005-0000-0000-0000D7010000}"/>
    <cellStyle name="Moeda 5 6 2 2 2" xfId="1129" xr:uid="{00000000-0005-0000-0000-0000D8010000}"/>
    <cellStyle name="Moeda 5 6 2 3" xfId="958" xr:uid="{00000000-0005-0000-0000-0000D9010000}"/>
    <cellStyle name="Moeda 5 6 3" xfId="355" xr:uid="{00000000-0005-0000-0000-0000DA010000}"/>
    <cellStyle name="Moeda 5 6 3 2" xfId="804" xr:uid="{00000000-0005-0000-0000-0000DB010000}"/>
    <cellStyle name="Moeda 5 6 3 2 2" xfId="1130" xr:uid="{00000000-0005-0000-0000-0000DC010000}"/>
    <cellStyle name="Moeda 5 6 3 3" xfId="959" xr:uid="{00000000-0005-0000-0000-0000DD010000}"/>
    <cellStyle name="Moeda 5 6 4" xfId="802" xr:uid="{00000000-0005-0000-0000-0000DE010000}"/>
    <cellStyle name="Moeda 5 6 4 2" xfId="1128" xr:uid="{00000000-0005-0000-0000-0000DF010000}"/>
    <cellStyle name="Moeda 5 6 5" xfId="957" xr:uid="{00000000-0005-0000-0000-0000E0010000}"/>
    <cellStyle name="Moeda 5 7" xfId="356" xr:uid="{00000000-0005-0000-0000-0000E1010000}"/>
    <cellStyle name="Moeda 5 7 2" xfId="357" xr:uid="{00000000-0005-0000-0000-0000E2010000}"/>
    <cellStyle name="Moeda 5 7 2 2" xfId="806" xr:uid="{00000000-0005-0000-0000-0000E3010000}"/>
    <cellStyle name="Moeda 5 7 2 2 2" xfId="1132" xr:uid="{00000000-0005-0000-0000-0000E4010000}"/>
    <cellStyle name="Moeda 5 7 2 3" xfId="961" xr:uid="{00000000-0005-0000-0000-0000E5010000}"/>
    <cellStyle name="Moeda 5 7 3" xfId="805" xr:uid="{00000000-0005-0000-0000-0000E6010000}"/>
    <cellStyle name="Moeda 5 7 3 2" xfId="1131" xr:uid="{00000000-0005-0000-0000-0000E7010000}"/>
    <cellStyle name="Moeda 5 7 4" xfId="960" xr:uid="{00000000-0005-0000-0000-0000E8010000}"/>
    <cellStyle name="Moeda 5 8" xfId="358" xr:uid="{00000000-0005-0000-0000-0000E9010000}"/>
    <cellStyle name="Moeda 5 8 2" xfId="359" xr:uid="{00000000-0005-0000-0000-0000EA010000}"/>
    <cellStyle name="Moeda 5 8 2 2" xfId="808" xr:uid="{00000000-0005-0000-0000-0000EB010000}"/>
    <cellStyle name="Moeda 5 8 2 2 2" xfId="1134" xr:uid="{00000000-0005-0000-0000-0000EC010000}"/>
    <cellStyle name="Moeda 5 8 2 3" xfId="963" xr:uid="{00000000-0005-0000-0000-0000ED010000}"/>
    <cellStyle name="Moeda 5 8 3" xfId="807" xr:uid="{00000000-0005-0000-0000-0000EE010000}"/>
    <cellStyle name="Moeda 5 8 3 2" xfId="1133" xr:uid="{00000000-0005-0000-0000-0000EF010000}"/>
    <cellStyle name="Moeda 5 8 4" xfId="962" xr:uid="{00000000-0005-0000-0000-0000F0010000}"/>
    <cellStyle name="Moeda 5 9" xfId="360" xr:uid="{00000000-0005-0000-0000-0000F1010000}"/>
    <cellStyle name="Moeda 5 9 2" xfId="809" xr:uid="{00000000-0005-0000-0000-0000F2010000}"/>
    <cellStyle name="Moeda 5 9 2 2" xfId="1135" xr:uid="{00000000-0005-0000-0000-0000F3010000}"/>
    <cellStyle name="Moeda 5 9 3" xfId="964" xr:uid="{00000000-0005-0000-0000-0000F4010000}"/>
    <cellStyle name="Moeda 5_AQPNG_ORC_R01_2013_11_22(OBRA COMPLETA) 29112013-2" xfId="361" xr:uid="{00000000-0005-0000-0000-0000F5010000}"/>
    <cellStyle name="Moeda 6" xfId="362" xr:uid="{00000000-0005-0000-0000-0000F6010000}"/>
    <cellStyle name="Moeda 6 2" xfId="363" xr:uid="{00000000-0005-0000-0000-0000F7010000}"/>
    <cellStyle name="Moeda 6 2 2" xfId="364" xr:uid="{00000000-0005-0000-0000-0000F8010000}"/>
    <cellStyle name="Moeda 6 2 2 2" xfId="811" xr:uid="{00000000-0005-0000-0000-0000F9010000}"/>
    <cellStyle name="Moeda 6 2 2 2 2" xfId="1137" xr:uid="{00000000-0005-0000-0000-0000FA010000}"/>
    <cellStyle name="Moeda 6 2 2 3" xfId="966" xr:uid="{00000000-0005-0000-0000-0000FB010000}"/>
    <cellStyle name="Moeda 6 2 3" xfId="810" xr:uid="{00000000-0005-0000-0000-0000FC010000}"/>
    <cellStyle name="Moeda 6 2 3 2" xfId="1136" xr:uid="{00000000-0005-0000-0000-0000FD010000}"/>
    <cellStyle name="Moeda 6 2 4" xfId="965" xr:uid="{00000000-0005-0000-0000-0000FE010000}"/>
    <cellStyle name="Moeda 6 3" xfId="365" xr:uid="{00000000-0005-0000-0000-0000FF010000}"/>
    <cellStyle name="Moeda 6 3 2" xfId="812" xr:uid="{00000000-0005-0000-0000-000000020000}"/>
    <cellStyle name="Moeda 6 3 2 2" xfId="1138" xr:uid="{00000000-0005-0000-0000-000001020000}"/>
    <cellStyle name="Moeda 6 3 3" xfId="967" xr:uid="{00000000-0005-0000-0000-000002020000}"/>
    <cellStyle name="Moeda 6 4" xfId="366" xr:uid="{00000000-0005-0000-0000-000003020000}"/>
    <cellStyle name="Moeda 6 4 2" xfId="813" xr:uid="{00000000-0005-0000-0000-000004020000}"/>
    <cellStyle name="Moeda 6 4 2 2" xfId="1139" xr:uid="{00000000-0005-0000-0000-000005020000}"/>
    <cellStyle name="Moeda 6 4 3" xfId="968" xr:uid="{00000000-0005-0000-0000-000006020000}"/>
    <cellStyle name="Moeda 6_AQPNG_ORC_R01_2013_11_22(OBRA COMPLETA) 29112013-2" xfId="367" xr:uid="{00000000-0005-0000-0000-000007020000}"/>
    <cellStyle name="Moeda 7" xfId="368" xr:uid="{00000000-0005-0000-0000-000008020000}"/>
    <cellStyle name="Moeda 7 2" xfId="369" xr:uid="{00000000-0005-0000-0000-000009020000}"/>
    <cellStyle name="Moeda 7 2 2" xfId="815" xr:uid="{00000000-0005-0000-0000-00000A020000}"/>
    <cellStyle name="Moeda 7 2 2 2" xfId="1141" xr:uid="{00000000-0005-0000-0000-00000B020000}"/>
    <cellStyle name="Moeda 7 2 3" xfId="970" xr:uid="{00000000-0005-0000-0000-00000C020000}"/>
    <cellStyle name="Moeda 7 3" xfId="814" xr:uid="{00000000-0005-0000-0000-00000D020000}"/>
    <cellStyle name="Moeda 7 3 2" xfId="1140" xr:uid="{00000000-0005-0000-0000-00000E020000}"/>
    <cellStyle name="Moeda 7 4" xfId="969" xr:uid="{00000000-0005-0000-0000-00000F020000}"/>
    <cellStyle name="Moeda 8" xfId="370" xr:uid="{00000000-0005-0000-0000-000010020000}"/>
    <cellStyle name="Moeda 8 2" xfId="371" xr:uid="{00000000-0005-0000-0000-000011020000}"/>
    <cellStyle name="Moeda 8 2 2" xfId="817" xr:uid="{00000000-0005-0000-0000-000012020000}"/>
    <cellStyle name="Moeda 8 2 2 2" xfId="1143" xr:uid="{00000000-0005-0000-0000-000013020000}"/>
    <cellStyle name="Moeda 8 2 3" xfId="972" xr:uid="{00000000-0005-0000-0000-000014020000}"/>
    <cellStyle name="Moeda 8 3" xfId="816" xr:uid="{00000000-0005-0000-0000-000015020000}"/>
    <cellStyle name="Moeda 8 3 2" xfId="1142" xr:uid="{00000000-0005-0000-0000-000016020000}"/>
    <cellStyle name="Moeda 8 4" xfId="971" xr:uid="{00000000-0005-0000-0000-000017020000}"/>
    <cellStyle name="Moeda 9" xfId="372" xr:uid="{00000000-0005-0000-0000-000018020000}"/>
    <cellStyle name="Moeda 9 2" xfId="818" xr:uid="{00000000-0005-0000-0000-000019020000}"/>
    <cellStyle name="Moeda 9 2 2" xfId="1144" xr:uid="{00000000-0005-0000-0000-00001A020000}"/>
    <cellStyle name="Moeda 9 3" xfId="973" xr:uid="{00000000-0005-0000-0000-00001B020000}"/>
    <cellStyle name="Moeda_pLANILHA DE BDI_MODELO v2_EXCEL" xfId="373" xr:uid="{00000000-0005-0000-0000-00001C020000}"/>
    <cellStyle name="Moneda [0]_10 AVERIAS MASIVAS + ANT" xfId="374" xr:uid="{00000000-0005-0000-0000-00001D020000}"/>
    <cellStyle name="Moneda_10 AVERIAS MASIVAS + ANT" xfId="375" xr:uid="{00000000-0005-0000-0000-00001E020000}"/>
    <cellStyle name="Monetario" xfId="376" xr:uid="{00000000-0005-0000-0000-00001F020000}"/>
    <cellStyle name="Neutra 2" xfId="377" xr:uid="{00000000-0005-0000-0000-000020020000}"/>
    <cellStyle name="Neutra 3" xfId="378" xr:uid="{00000000-0005-0000-0000-000021020000}"/>
    <cellStyle name="Neutro" xfId="379" xr:uid="{00000000-0005-0000-0000-000022020000}"/>
    <cellStyle name="Neutro 2" xfId="380" xr:uid="{00000000-0005-0000-0000-000023020000}"/>
    <cellStyle name="no dec" xfId="381" xr:uid="{00000000-0005-0000-0000-000024020000}"/>
    <cellStyle name="Normal" xfId="0" builtinId="0"/>
    <cellStyle name="Normal - Style1" xfId="382" xr:uid="{00000000-0005-0000-0000-000026020000}"/>
    <cellStyle name="Normal 10" xfId="383" xr:uid="{00000000-0005-0000-0000-000027020000}"/>
    <cellStyle name="Normal 10 2" xfId="384" xr:uid="{00000000-0005-0000-0000-000028020000}"/>
    <cellStyle name="Normal 10 3" xfId="385" xr:uid="{00000000-0005-0000-0000-000029020000}"/>
    <cellStyle name="Normal 10 3 2" xfId="386" xr:uid="{00000000-0005-0000-0000-00002A020000}"/>
    <cellStyle name="Normal 10 4" xfId="387" xr:uid="{00000000-0005-0000-0000-00002B020000}"/>
    <cellStyle name="Normal 10 5" xfId="388" xr:uid="{00000000-0005-0000-0000-00002C020000}"/>
    <cellStyle name="Normal 10_AQPNG_ORC_R01_2013_11_22(OBRA COMPLETA) 29112013-2" xfId="389" xr:uid="{00000000-0005-0000-0000-00002D020000}"/>
    <cellStyle name="Normal 11" xfId="390" xr:uid="{00000000-0005-0000-0000-00002E020000}"/>
    <cellStyle name="Normal 11 2" xfId="391" xr:uid="{00000000-0005-0000-0000-00002F020000}"/>
    <cellStyle name="Normal 11 2 2" xfId="392" xr:uid="{00000000-0005-0000-0000-000030020000}"/>
    <cellStyle name="Normal 11 3" xfId="393" xr:uid="{00000000-0005-0000-0000-000031020000}"/>
    <cellStyle name="Normal 11 4" xfId="394" xr:uid="{00000000-0005-0000-0000-000032020000}"/>
    <cellStyle name="Normal 11 5" xfId="395" xr:uid="{00000000-0005-0000-0000-000033020000}"/>
    <cellStyle name="Normal 11_AQPNG_ORC_R01_2013_11_22(OBRA COMPLETA) 29112013-2" xfId="396" xr:uid="{00000000-0005-0000-0000-000034020000}"/>
    <cellStyle name="Normal 12" xfId="397" xr:uid="{00000000-0005-0000-0000-000035020000}"/>
    <cellStyle name="Normal 12 2" xfId="398" xr:uid="{00000000-0005-0000-0000-000036020000}"/>
    <cellStyle name="Normal 12 2 2" xfId="399" xr:uid="{00000000-0005-0000-0000-000037020000}"/>
    <cellStyle name="Normal 12 2 2 2" xfId="820" xr:uid="{00000000-0005-0000-0000-000038020000}"/>
    <cellStyle name="Normal 12 2 2 2 2" xfId="1146" xr:uid="{00000000-0005-0000-0000-000039020000}"/>
    <cellStyle name="Normal 12 2 2 3" xfId="975" xr:uid="{00000000-0005-0000-0000-00003A020000}"/>
    <cellStyle name="Normal 12 2 3" xfId="400" xr:uid="{00000000-0005-0000-0000-00003B020000}"/>
    <cellStyle name="Normal 12 2 3 2" xfId="821" xr:uid="{00000000-0005-0000-0000-00003C020000}"/>
    <cellStyle name="Normal 12 2 3 2 2" xfId="1147" xr:uid="{00000000-0005-0000-0000-00003D020000}"/>
    <cellStyle name="Normal 12 2 3 3" xfId="976" xr:uid="{00000000-0005-0000-0000-00003E020000}"/>
    <cellStyle name="Normal 12 2 4" xfId="819" xr:uid="{00000000-0005-0000-0000-00003F020000}"/>
    <cellStyle name="Normal 12 2 4 2" xfId="1145" xr:uid="{00000000-0005-0000-0000-000040020000}"/>
    <cellStyle name="Normal 12 2 5" xfId="974" xr:uid="{00000000-0005-0000-0000-000041020000}"/>
    <cellStyle name="Normal 12 2_CÁLCULO DE HORAS - tabela MARÇO 2014" xfId="401" xr:uid="{00000000-0005-0000-0000-000042020000}"/>
    <cellStyle name="Normal 12 3" xfId="402" xr:uid="{00000000-0005-0000-0000-000043020000}"/>
    <cellStyle name="Normal 12 3 2" xfId="403" xr:uid="{00000000-0005-0000-0000-000044020000}"/>
    <cellStyle name="Normal 12 3 2 2" xfId="823" xr:uid="{00000000-0005-0000-0000-000045020000}"/>
    <cellStyle name="Normal 12 3 2 2 2" xfId="1149" xr:uid="{00000000-0005-0000-0000-000046020000}"/>
    <cellStyle name="Normal 12 3 2 3" xfId="978" xr:uid="{00000000-0005-0000-0000-000047020000}"/>
    <cellStyle name="Normal 12 3 3" xfId="822" xr:uid="{00000000-0005-0000-0000-000048020000}"/>
    <cellStyle name="Normal 12 3 3 2" xfId="1148" xr:uid="{00000000-0005-0000-0000-000049020000}"/>
    <cellStyle name="Normal 12 3 4" xfId="977" xr:uid="{00000000-0005-0000-0000-00004A020000}"/>
    <cellStyle name="Normal 12 3_CÁLCULO DE HORAS - tabela MARÇO 2014" xfId="404" xr:uid="{00000000-0005-0000-0000-00004B020000}"/>
    <cellStyle name="Normal 12 4" xfId="405" xr:uid="{00000000-0005-0000-0000-00004C020000}"/>
    <cellStyle name="Normal 12 4 2" xfId="824" xr:uid="{00000000-0005-0000-0000-00004D020000}"/>
    <cellStyle name="Normal 12 4 2 2" xfId="1150" xr:uid="{00000000-0005-0000-0000-00004E020000}"/>
    <cellStyle name="Normal 12 4 3" xfId="979" xr:uid="{00000000-0005-0000-0000-00004F020000}"/>
    <cellStyle name="Normal 12 5" xfId="406" xr:uid="{00000000-0005-0000-0000-000050020000}"/>
    <cellStyle name="Normal 12 5 2" xfId="825" xr:uid="{00000000-0005-0000-0000-000051020000}"/>
    <cellStyle name="Normal 12 5 2 2" xfId="1151" xr:uid="{00000000-0005-0000-0000-000052020000}"/>
    <cellStyle name="Normal 12 5 3" xfId="980" xr:uid="{00000000-0005-0000-0000-000053020000}"/>
    <cellStyle name="Normal 12_AQPNG_ORC_R01_2013_11_22(OBRA COMPLETA) 29112013-2" xfId="407" xr:uid="{00000000-0005-0000-0000-000054020000}"/>
    <cellStyle name="Normal 13" xfId="408" xr:uid="{00000000-0005-0000-0000-000055020000}"/>
    <cellStyle name="Normal 14" xfId="409" xr:uid="{00000000-0005-0000-0000-000056020000}"/>
    <cellStyle name="Normal 14 2" xfId="1243" xr:uid="{00000000-0005-0000-0000-000057020000}"/>
    <cellStyle name="Normal 15" xfId="410" xr:uid="{00000000-0005-0000-0000-000058020000}"/>
    <cellStyle name="Normal 16" xfId="411" xr:uid="{00000000-0005-0000-0000-000059020000}"/>
    <cellStyle name="Normal 17" xfId="412" xr:uid="{00000000-0005-0000-0000-00005A020000}"/>
    <cellStyle name="Normal 18" xfId="413" xr:uid="{00000000-0005-0000-0000-00005B020000}"/>
    <cellStyle name="Normal 19" xfId="414" xr:uid="{00000000-0005-0000-0000-00005C020000}"/>
    <cellStyle name="Normal 2" xfId="415" xr:uid="{00000000-0005-0000-0000-00005D020000}"/>
    <cellStyle name="Normal 2 2" xfId="416" xr:uid="{00000000-0005-0000-0000-00005E020000}"/>
    <cellStyle name="Normal 2 2 2" xfId="417" xr:uid="{00000000-0005-0000-0000-00005F020000}"/>
    <cellStyle name="Normal 2 2 3" xfId="418" xr:uid="{00000000-0005-0000-0000-000060020000}"/>
    <cellStyle name="Normal 2 2 3 2" xfId="419" xr:uid="{00000000-0005-0000-0000-000061020000}"/>
    <cellStyle name="Normal 2 2 4" xfId="420" xr:uid="{00000000-0005-0000-0000-000062020000}"/>
    <cellStyle name="Normal 2 2 4 2" xfId="421" xr:uid="{00000000-0005-0000-0000-000063020000}"/>
    <cellStyle name="Normal 2 2 5" xfId="422" xr:uid="{00000000-0005-0000-0000-000064020000}"/>
    <cellStyle name="Normal 2 2 6" xfId="423" xr:uid="{00000000-0005-0000-0000-000065020000}"/>
    <cellStyle name="Normal 2 2 7" xfId="424" xr:uid="{00000000-0005-0000-0000-000066020000}"/>
    <cellStyle name="Normal 2 2_CEEP BANDEIRANTES - REV. SUELY" xfId="425" xr:uid="{00000000-0005-0000-0000-000067020000}"/>
    <cellStyle name="Normal 2 3" xfId="426" xr:uid="{00000000-0005-0000-0000-000068020000}"/>
    <cellStyle name="Normal 2 3 2" xfId="427" xr:uid="{00000000-0005-0000-0000-000069020000}"/>
    <cellStyle name="Normal 2 3 2 2" xfId="428" xr:uid="{00000000-0005-0000-0000-00006A020000}"/>
    <cellStyle name="Normal 2 3 2 3" xfId="429" xr:uid="{00000000-0005-0000-0000-00006B020000}"/>
    <cellStyle name="Normal 2 3 3" xfId="430" xr:uid="{00000000-0005-0000-0000-00006C020000}"/>
    <cellStyle name="Normal 2 3 4" xfId="431" xr:uid="{00000000-0005-0000-0000-00006D020000}"/>
    <cellStyle name="Normal 2 4" xfId="432" xr:uid="{00000000-0005-0000-0000-00006E020000}"/>
    <cellStyle name="Normal 2 4 2" xfId="433" xr:uid="{00000000-0005-0000-0000-00006F020000}"/>
    <cellStyle name="Normal 2 5" xfId="434" xr:uid="{00000000-0005-0000-0000-000070020000}"/>
    <cellStyle name="Normal 2 6" xfId="435" xr:uid="{00000000-0005-0000-0000-000071020000}"/>
    <cellStyle name="Normal 2_0130.02.IMUNIZAÇÃO SGA_PLANILHA ORÇAMENTARIA.R05" xfId="436" xr:uid="{00000000-0005-0000-0000-000072020000}"/>
    <cellStyle name="Normal 20" xfId="437" xr:uid="{00000000-0005-0000-0000-000073020000}"/>
    <cellStyle name="Normal 21" xfId="438" xr:uid="{00000000-0005-0000-0000-000074020000}"/>
    <cellStyle name="Normal 22" xfId="439" xr:uid="{00000000-0005-0000-0000-000075020000}"/>
    <cellStyle name="Normal 23" xfId="440" xr:uid="{00000000-0005-0000-0000-000076020000}"/>
    <cellStyle name="Normal 24" xfId="441" xr:uid="{00000000-0005-0000-0000-000077020000}"/>
    <cellStyle name="Normal 25" xfId="442" xr:uid="{00000000-0005-0000-0000-000078020000}"/>
    <cellStyle name="Normal 26" xfId="443" xr:uid="{00000000-0005-0000-0000-000079020000}"/>
    <cellStyle name="Normal 27" xfId="444" xr:uid="{00000000-0005-0000-0000-00007A020000}"/>
    <cellStyle name="Normal 27 2" xfId="828" xr:uid="{00000000-0005-0000-0000-00007B020000}"/>
    <cellStyle name="Normal 28" xfId="445" xr:uid="{00000000-0005-0000-0000-00007C020000}"/>
    <cellStyle name="Normal 29" xfId="916" xr:uid="{00000000-0005-0000-0000-00007D020000}"/>
    <cellStyle name="Normal 29 2" xfId="1241" xr:uid="{00000000-0005-0000-0000-00007E020000}"/>
    <cellStyle name="Normal 3" xfId="446" xr:uid="{00000000-0005-0000-0000-00007F020000}"/>
    <cellStyle name="Normal 3 2" xfId="447" xr:uid="{00000000-0005-0000-0000-000080020000}"/>
    <cellStyle name="Normal 3 3" xfId="448" xr:uid="{00000000-0005-0000-0000-000081020000}"/>
    <cellStyle name="Normal 3 3 2" xfId="449" xr:uid="{00000000-0005-0000-0000-000082020000}"/>
    <cellStyle name="Normal 3 4" xfId="450" xr:uid="{00000000-0005-0000-0000-000083020000}"/>
    <cellStyle name="Normal 3 5" xfId="451" xr:uid="{00000000-0005-0000-0000-000084020000}"/>
    <cellStyle name="Normal 3 6" xfId="452" xr:uid="{00000000-0005-0000-0000-000085020000}"/>
    <cellStyle name="Normal 3_Planilha RETROFIT PALÁCIO - VRF  DEZEMBRO  2013 CRONOGRAMA 15 MESES _ R02 - 2" xfId="453" xr:uid="{00000000-0005-0000-0000-000086020000}"/>
    <cellStyle name="Normal 30" xfId="917" xr:uid="{00000000-0005-0000-0000-000087020000}"/>
    <cellStyle name="Normal 30 2" xfId="1242" xr:uid="{00000000-0005-0000-0000-000088020000}"/>
    <cellStyle name="Normal 31" xfId="1246" xr:uid="{00000000-0005-0000-0000-000089020000}"/>
    <cellStyle name="Normal 32" xfId="454" xr:uid="{00000000-0005-0000-0000-00008A020000}"/>
    <cellStyle name="Normal 33" xfId="1247" xr:uid="{00000000-0005-0000-0000-00008B020000}"/>
    <cellStyle name="Normal 4" xfId="455" xr:uid="{00000000-0005-0000-0000-00008C020000}"/>
    <cellStyle name="Normal 4 10" xfId="456" xr:uid="{00000000-0005-0000-0000-00008D020000}"/>
    <cellStyle name="Normal 4 10 2" xfId="1245" xr:uid="{00000000-0005-0000-0000-00008E020000}"/>
    <cellStyle name="Normal 4 2" xfId="457" xr:uid="{00000000-0005-0000-0000-00008F020000}"/>
    <cellStyle name="Normal 4 3" xfId="458" xr:uid="{00000000-0005-0000-0000-000090020000}"/>
    <cellStyle name="Normal 4 3 2" xfId="459" xr:uid="{00000000-0005-0000-0000-000091020000}"/>
    <cellStyle name="Normal 4 3 2 2" xfId="460" xr:uid="{00000000-0005-0000-0000-000092020000}"/>
    <cellStyle name="Normal 4 3 3" xfId="461" xr:uid="{00000000-0005-0000-0000-000093020000}"/>
    <cellStyle name="Normal 4 3 4" xfId="462" xr:uid="{00000000-0005-0000-0000-000094020000}"/>
    <cellStyle name="Normal 4 3_AQPNG_ORC_R01_2013_11_22(OBRA COMPLETA) 29112013-2" xfId="463" xr:uid="{00000000-0005-0000-0000-000095020000}"/>
    <cellStyle name="Normal 4 4" xfId="464" xr:uid="{00000000-0005-0000-0000-000096020000}"/>
    <cellStyle name="Normal 4 4 2" xfId="465" xr:uid="{00000000-0005-0000-0000-000097020000}"/>
    <cellStyle name="Normal 4 5" xfId="466" xr:uid="{00000000-0005-0000-0000-000098020000}"/>
    <cellStyle name="Normal 4 6" xfId="467" xr:uid="{00000000-0005-0000-0000-000099020000}"/>
    <cellStyle name="Normal 4 7" xfId="468" xr:uid="{00000000-0005-0000-0000-00009A020000}"/>
    <cellStyle name="Normal 4 8" xfId="469" xr:uid="{00000000-0005-0000-0000-00009B020000}"/>
    <cellStyle name="Normal 4_CEEP BANDEIRANTES - REV. SUELY" xfId="470" xr:uid="{00000000-0005-0000-0000-00009C020000}"/>
    <cellStyle name="Normal 40" xfId="471" xr:uid="{00000000-0005-0000-0000-00009D020000}"/>
    <cellStyle name="Normal 44" xfId="472" xr:uid="{00000000-0005-0000-0000-00009E020000}"/>
    <cellStyle name="Normal 5" xfId="473" xr:uid="{00000000-0005-0000-0000-00009F020000}"/>
    <cellStyle name="Normal 5 2" xfId="474" xr:uid="{00000000-0005-0000-0000-0000A0020000}"/>
    <cellStyle name="Normal 5 3" xfId="475" xr:uid="{00000000-0005-0000-0000-0000A1020000}"/>
    <cellStyle name="Normal 5 4" xfId="476" xr:uid="{00000000-0005-0000-0000-0000A2020000}"/>
    <cellStyle name="Normal 6" xfId="477" xr:uid="{00000000-0005-0000-0000-0000A3020000}"/>
    <cellStyle name="Normal 6 2" xfId="478" xr:uid="{00000000-0005-0000-0000-0000A4020000}"/>
    <cellStyle name="Normal 6 2 2" xfId="479" xr:uid="{00000000-0005-0000-0000-0000A5020000}"/>
    <cellStyle name="Normal 6 3" xfId="480" xr:uid="{00000000-0005-0000-0000-0000A6020000}"/>
    <cellStyle name="Normal 6_Cópia de CEEP INDÍGENA DO PARANÁ  - LICITAÇÃO" xfId="481" xr:uid="{00000000-0005-0000-0000-0000A7020000}"/>
    <cellStyle name="Normal 7" xfId="482" xr:uid="{00000000-0005-0000-0000-0000A8020000}"/>
    <cellStyle name="Normal 7 2" xfId="483" xr:uid="{00000000-0005-0000-0000-0000A9020000}"/>
    <cellStyle name="Normal 8" xfId="484" xr:uid="{00000000-0005-0000-0000-0000AA020000}"/>
    <cellStyle name="Normal 8 2" xfId="485" xr:uid="{00000000-0005-0000-0000-0000AB020000}"/>
    <cellStyle name="Normal 8 3" xfId="486" xr:uid="{00000000-0005-0000-0000-0000AC020000}"/>
    <cellStyle name="Normal 9" xfId="487" xr:uid="{00000000-0005-0000-0000-0000AD020000}"/>
    <cellStyle name="Normal 9 2" xfId="488" xr:uid="{00000000-0005-0000-0000-0000AE020000}"/>
    <cellStyle name="Normal 9 3" xfId="489" xr:uid="{00000000-0005-0000-0000-0000AF020000}"/>
    <cellStyle name="Normal 9_AQPNG_ORC_R01_2013_11_22(OBRA COMPLETA) 29112013-2" xfId="490" xr:uid="{00000000-0005-0000-0000-0000B0020000}"/>
    <cellStyle name="Normal_ELETRICA_2" xfId="491" xr:uid="{00000000-0005-0000-0000-0000B1020000}"/>
    <cellStyle name="Normal_pLANILHA DE BDI_MODELO v2_EXCEL" xfId="492" xr:uid="{00000000-0005-0000-0000-0000B4020000}"/>
    <cellStyle name="Normal_pLANILHA DE BDI_MODELO v2_EXCEL_Composição do BDI" xfId="1248" xr:uid="{00000000-0005-0000-0000-0000B5020000}"/>
    <cellStyle name="Normal_Planilha RETROFIT PALÁCIO - VRF  DEZEMBRO  2013 CRONOGRAMA 15 MESES _ R02 - 2 2" xfId="1249" xr:uid="{00000000-0005-0000-0000-0000B8020000}"/>
    <cellStyle name="Nota 2" xfId="493" xr:uid="{00000000-0005-0000-0000-0000BA020000}"/>
    <cellStyle name="Nota 2 2" xfId="494" xr:uid="{00000000-0005-0000-0000-0000BB020000}"/>
    <cellStyle name="Nota 2 2 2" xfId="495" xr:uid="{00000000-0005-0000-0000-0000BC020000}"/>
    <cellStyle name="Nota 2 2 2 2" xfId="983" xr:uid="{00000000-0005-0000-0000-0000BD020000}"/>
    <cellStyle name="Nota 2 2 3" xfId="982" xr:uid="{00000000-0005-0000-0000-0000BE020000}"/>
    <cellStyle name="Nota 2 2_CÁLCULO DE HORAS - tabela MARÇO 2014" xfId="496" xr:uid="{00000000-0005-0000-0000-0000BF020000}"/>
    <cellStyle name="Nota 2 3" xfId="497" xr:uid="{00000000-0005-0000-0000-0000C0020000}"/>
    <cellStyle name="Nota 2 3 2" xfId="498" xr:uid="{00000000-0005-0000-0000-0000C1020000}"/>
    <cellStyle name="Nota 2 3 2 2" xfId="985" xr:uid="{00000000-0005-0000-0000-0000C2020000}"/>
    <cellStyle name="Nota 2 3 3" xfId="984" xr:uid="{00000000-0005-0000-0000-0000C3020000}"/>
    <cellStyle name="Nota 2 3_CÁLCULO DE HORAS - tabela MARÇO 2014" xfId="499" xr:uid="{00000000-0005-0000-0000-0000C4020000}"/>
    <cellStyle name="Nota 2 4" xfId="500" xr:uid="{00000000-0005-0000-0000-0000C5020000}"/>
    <cellStyle name="Nota 2 4 2" xfId="986" xr:uid="{00000000-0005-0000-0000-0000C6020000}"/>
    <cellStyle name="Nota 2 5" xfId="981" xr:uid="{00000000-0005-0000-0000-0000C7020000}"/>
    <cellStyle name="Nota 2_AQPNG_ORC_R01_2013_11_22(OBRA COMPLETA) 29112013-2" xfId="501" xr:uid="{00000000-0005-0000-0000-0000C8020000}"/>
    <cellStyle name="Nota 3" xfId="502" xr:uid="{00000000-0005-0000-0000-0000C9020000}"/>
    <cellStyle name="Nota 3 2" xfId="503" xr:uid="{00000000-0005-0000-0000-0000CA020000}"/>
    <cellStyle name="Nota 3 2 2" xfId="988" xr:uid="{00000000-0005-0000-0000-0000CB020000}"/>
    <cellStyle name="Nota 3 3" xfId="987" xr:uid="{00000000-0005-0000-0000-0000CC020000}"/>
    <cellStyle name="Nota 3_CÁLCULO DE HORAS - tabela MARÇO 2014" xfId="504" xr:uid="{00000000-0005-0000-0000-0000CD020000}"/>
    <cellStyle name="Nota 4" xfId="505" xr:uid="{00000000-0005-0000-0000-0000CE020000}"/>
    <cellStyle name="Nota 4 2" xfId="989" xr:uid="{00000000-0005-0000-0000-0000CF020000}"/>
    <cellStyle name="Nota 5" xfId="506" xr:uid="{00000000-0005-0000-0000-0000D0020000}"/>
    <cellStyle name="Nota 5 2" xfId="990" xr:uid="{00000000-0005-0000-0000-0000D1020000}"/>
    <cellStyle name="Nota 6" xfId="507" xr:uid="{00000000-0005-0000-0000-0000D2020000}"/>
    <cellStyle name="Nota 6 2" xfId="508" xr:uid="{00000000-0005-0000-0000-0000D3020000}"/>
    <cellStyle name="Nota 6 2 2" xfId="992" xr:uid="{00000000-0005-0000-0000-0000D4020000}"/>
    <cellStyle name="Nota 6 3" xfId="991" xr:uid="{00000000-0005-0000-0000-0000D5020000}"/>
    <cellStyle name="Percent" xfId="509" xr:uid="{00000000-0005-0000-0000-0000D6020000}"/>
    <cellStyle name="Percent [2]" xfId="510" xr:uid="{00000000-0005-0000-0000-0000D7020000}"/>
    <cellStyle name="Percentagem 2" xfId="511" xr:uid="{00000000-0005-0000-0000-0000D8020000}"/>
    <cellStyle name="Percentagem 2 2" xfId="512" xr:uid="{00000000-0005-0000-0000-0000D9020000}"/>
    <cellStyle name="Percentagem 2 3" xfId="513" xr:uid="{00000000-0005-0000-0000-0000DA020000}"/>
    <cellStyle name="Percentagem 2_AQPNG_ORC_R01_2013_11_22(OBRA COMPLETA) 29112013-2" xfId="514" xr:uid="{00000000-0005-0000-0000-0000DB020000}"/>
    <cellStyle name="Percentagem 3" xfId="515" xr:uid="{00000000-0005-0000-0000-0000DC020000}"/>
    <cellStyle name="Percentagem 3 2" xfId="516" xr:uid="{00000000-0005-0000-0000-0000DD020000}"/>
    <cellStyle name="Percentagem 3_AQPNG_ORC_R01_2013_11_22(OBRA COMPLETA) 29112013-2" xfId="517" xr:uid="{00000000-0005-0000-0000-0000DE020000}"/>
    <cellStyle name="Percentagem 4" xfId="518" xr:uid="{00000000-0005-0000-0000-0000DF020000}"/>
    <cellStyle name="Percentagem 4 2" xfId="519" xr:uid="{00000000-0005-0000-0000-0000E0020000}"/>
    <cellStyle name="Percentagem 4_AQPNG_ORC_R01_2013_11_22(OBRA COMPLETA) 29112013-2" xfId="520" xr:uid="{00000000-0005-0000-0000-0000E1020000}"/>
    <cellStyle name="PLANILHA ANALITICA" xfId="521" xr:uid="{00000000-0005-0000-0000-0000E2020000}"/>
    <cellStyle name="PLANILHA ANALITICA 2" xfId="522" xr:uid="{00000000-0005-0000-0000-0000E3020000}"/>
    <cellStyle name="PLANILHA ANALITICA_AQPNG_ORC_R01_2013_11_22(OBRA COMPLETA) 29112013-2" xfId="523" xr:uid="{00000000-0005-0000-0000-0000E4020000}"/>
    <cellStyle name="planilhas" xfId="524" xr:uid="{00000000-0005-0000-0000-0000E5020000}"/>
    <cellStyle name="Porcentagem" xfId="1253" builtinId="5"/>
    <cellStyle name="Porcentagem 10" xfId="826" xr:uid="{00000000-0005-0000-0000-0000E7020000}"/>
    <cellStyle name="Porcentagem 10 2" xfId="1152" xr:uid="{00000000-0005-0000-0000-0000E8020000}"/>
    <cellStyle name="Porcentagem 11" xfId="1252" xr:uid="{0F453952-284D-4AF4-9251-CB34E2B6B8F3}"/>
    <cellStyle name="Porcentagem 2" xfId="525" xr:uid="{00000000-0005-0000-0000-0000E9020000}"/>
    <cellStyle name="Porcentagem 2 10" xfId="526" xr:uid="{00000000-0005-0000-0000-0000EA020000}"/>
    <cellStyle name="Porcentagem 2 2" xfId="527" xr:uid="{00000000-0005-0000-0000-0000EB020000}"/>
    <cellStyle name="Porcentagem 2 2 2" xfId="528" xr:uid="{00000000-0005-0000-0000-0000EC020000}"/>
    <cellStyle name="Porcentagem 2 2_AQPNG_ORC_R01_2013_11_22(OBRA COMPLETA) 29112013-2" xfId="529" xr:uid="{00000000-0005-0000-0000-0000ED020000}"/>
    <cellStyle name="Porcentagem 2 3" xfId="530" xr:uid="{00000000-0005-0000-0000-0000EE020000}"/>
    <cellStyle name="Porcentagem 2 3 2" xfId="531" xr:uid="{00000000-0005-0000-0000-0000EF020000}"/>
    <cellStyle name="Porcentagem 2 3_AQPNG_ORC_R01_2013_11_22(OBRA COMPLETA) 29112013-2" xfId="532" xr:uid="{00000000-0005-0000-0000-0000F0020000}"/>
    <cellStyle name="Porcentagem 2 4" xfId="533" xr:uid="{00000000-0005-0000-0000-0000F1020000}"/>
    <cellStyle name="Porcentagem 2 4 2" xfId="534" xr:uid="{00000000-0005-0000-0000-0000F2020000}"/>
    <cellStyle name="Porcentagem 2 4_AQPNG_ORC_R01_2013_11_22(OBRA COMPLETA) 29112013-2" xfId="535" xr:uid="{00000000-0005-0000-0000-0000F3020000}"/>
    <cellStyle name="Porcentagem 2 5" xfId="536" xr:uid="{00000000-0005-0000-0000-0000F4020000}"/>
    <cellStyle name="Porcentagem 2 5 2" xfId="537" xr:uid="{00000000-0005-0000-0000-0000F5020000}"/>
    <cellStyle name="Porcentagem 2 5_AQPNG_ORC_R01_2013_11_22(OBRA COMPLETA) 29112013-2" xfId="538" xr:uid="{00000000-0005-0000-0000-0000F6020000}"/>
    <cellStyle name="Porcentagem 2 6" xfId="539" xr:uid="{00000000-0005-0000-0000-0000F7020000}"/>
    <cellStyle name="Porcentagem 2 6 2" xfId="540" xr:uid="{00000000-0005-0000-0000-0000F8020000}"/>
    <cellStyle name="Porcentagem 2 7" xfId="541" xr:uid="{00000000-0005-0000-0000-0000F9020000}"/>
    <cellStyle name="Porcentagem 2 8" xfId="542" xr:uid="{00000000-0005-0000-0000-0000FA020000}"/>
    <cellStyle name="Porcentagem 2 9" xfId="543" xr:uid="{00000000-0005-0000-0000-0000FB020000}"/>
    <cellStyle name="Porcentagem 2_AQPNG_ORC_R01_2013_11_22(OBRA COMPLETA) 29112013-2" xfId="544" xr:uid="{00000000-0005-0000-0000-0000FC020000}"/>
    <cellStyle name="Porcentagem 3" xfId="545" xr:uid="{00000000-0005-0000-0000-0000FD020000}"/>
    <cellStyle name="Porcentagem 3 2" xfId="546" xr:uid="{00000000-0005-0000-0000-0000FE020000}"/>
    <cellStyle name="Porcentagem 3 3" xfId="547" xr:uid="{00000000-0005-0000-0000-0000FF020000}"/>
    <cellStyle name="Porcentagem 3 4" xfId="548" xr:uid="{00000000-0005-0000-0000-000000030000}"/>
    <cellStyle name="Porcentagem 3_AQPNG_ORC_R01_2013_11_22(OBRA COMPLETA) 29112013-2" xfId="549" xr:uid="{00000000-0005-0000-0000-000001030000}"/>
    <cellStyle name="Porcentagem 4" xfId="550" xr:uid="{00000000-0005-0000-0000-000002030000}"/>
    <cellStyle name="Porcentagem 4 2" xfId="551" xr:uid="{00000000-0005-0000-0000-000003030000}"/>
    <cellStyle name="Porcentagem 4 2 2" xfId="552" xr:uid="{00000000-0005-0000-0000-000004030000}"/>
    <cellStyle name="Porcentagem 4 3" xfId="553" xr:uid="{00000000-0005-0000-0000-000005030000}"/>
    <cellStyle name="Porcentagem 4 4" xfId="554" xr:uid="{00000000-0005-0000-0000-000006030000}"/>
    <cellStyle name="Porcentagem 4 5" xfId="555" xr:uid="{00000000-0005-0000-0000-000007030000}"/>
    <cellStyle name="Porcentagem 4_AQPNG_ORC_R01_2013_11_22(OBRA COMPLETA) 29112013-2" xfId="556" xr:uid="{00000000-0005-0000-0000-000008030000}"/>
    <cellStyle name="Porcentagem 5" xfId="557" xr:uid="{00000000-0005-0000-0000-000009030000}"/>
    <cellStyle name="Porcentagem 6" xfId="829" xr:uid="{00000000-0005-0000-0000-00000A030000}"/>
    <cellStyle name="Porcentagem 6 2" xfId="1154" xr:uid="{00000000-0005-0000-0000-00000B030000}"/>
    <cellStyle name="Porcentagem 7" xfId="761" xr:uid="{00000000-0005-0000-0000-00000C030000}"/>
    <cellStyle name="Porcentagem 7 2" xfId="1088" xr:uid="{00000000-0005-0000-0000-00000D030000}"/>
    <cellStyle name="Porcentagem 8" xfId="827" xr:uid="{00000000-0005-0000-0000-00000E030000}"/>
    <cellStyle name="Porcentagem 8 2" xfId="1153" xr:uid="{00000000-0005-0000-0000-00000F030000}"/>
    <cellStyle name="Porcentagem 9" xfId="762" xr:uid="{00000000-0005-0000-0000-000010030000}"/>
    <cellStyle name="Porcentagem 9 2" xfId="1089" xr:uid="{00000000-0005-0000-0000-000011030000}"/>
    <cellStyle name="Porcentagem_pLANILHA DE BDI_MODELO v2_EXCEL" xfId="558" xr:uid="{00000000-0005-0000-0000-000012030000}"/>
    <cellStyle name="Porcentaje" xfId="559" xr:uid="{00000000-0005-0000-0000-000014030000}"/>
    <cellStyle name="RM" xfId="560" xr:uid="{00000000-0005-0000-0000-000015030000}"/>
    <cellStyle name="Saída 2" xfId="561" xr:uid="{00000000-0005-0000-0000-000016030000}"/>
    <cellStyle name="Saída 2 2" xfId="562" xr:uid="{00000000-0005-0000-0000-000017030000}"/>
    <cellStyle name="Saída 2 2 2" xfId="563" xr:uid="{00000000-0005-0000-0000-000018030000}"/>
    <cellStyle name="Saída 2 2 2 2" xfId="995" xr:uid="{00000000-0005-0000-0000-000019030000}"/>
    <cellStyle name="Saída 2 2 3" xfId="994" xr:uid="{00000000-0005-0000-0000-00001A030000}"/>
    <cellStyle name="Saída 2 2_CÁLCULO DE HORAS - tabela MARÇO 2014" xfId="564" xr:uid="{00000000-0005-0000-0000-00001B030000}"/>
    <cellStyle name="Saída 2 3" xfId="565" xr:uid="{00000000-0005-0000-0000-00001C030000}"/>
    <cellStyle name="Saída 2 3 2" xfId="566" xr:uid="{00000000-0005-0000-0000-00001D030000}"/>
    <cellStyle name="Saída 2 3 2 2" xfId="997" xr:uid="{00000000-0005-0000-0000-00001E030000}"/>
    <cellStyle name="Saída 2 3 3" xfId="996" xr:uid="{00000000-0005-0000-0000-00001F030000}"/>
    <cellStyle name="Saída 2 3_CÁLCULO DE HORAS - tabela MARÇO 2014" xfId="567" xr:uid="{00000000-0005-0000-0000-000020030000}"/>
    <cellStyle name="Saída 2 4" xfId="568" xr:uid="{00000000-0005-0000-0000-000021030000}"/>
    <cellStyle name="Saída 2 4 2" xfId="998" xr:uid="{00000000-0005-0000-0000-000022030000}"/>
    <cellStyle name="Saída 2 5" xfId="993" xr:uid="{00000000-0005-0000-0000-000023030000}"/>
    <cellStyle name="Saída 2_AQPNG_ORC_R01_2013_11_22(OBRA COMPLETA) 29112013-2" xfId="569" xr:uid="{00000000-0005-0000-0000-000024030000}"/>
    <cellStyle name="Saída 3" xfId="570" xr:uid="{00000000-0005-0000-0000-000025030000}"/>
    <cellStyle name="Saída 3 2" xfId="571" xr:uid="{00000000-0005-0000-0000-000026030000}"/>
    <cellStyle name="Saída 3 2 2" xfId="1000" xr:uid="{00000000-0005-0000-0000-000027030000}"/>
    <cellStyle name="Saída 3 3" xfId="999" xr:uid="{00000000-0005-0000-0000-000028030000}"/>
    <cellStyle name="Saída 3_CÁLCULO DE HORAS - tabela MARÇO 2014" xfId="572" xr:uid="{00000000-0005-0000-0000-000029030000}"/>
    <cellStyle name="Separador de m" xfId="573" xr:uid="{00000000-0005-0000-0000-00002A030000}"/>
    <cellStyle name="Separador de milhares 2" xfId="574" xr:uid="{00000000-0005-0000-0000-00002B030000}"/>
    <cellStyle name="Separador de milhares 2 10" xfId="575" xr:uid="{00000000-0005-0000-0000-00002C030000}"/>
    <cellStyle name="Separador de milhares 2 10 2" xfId="576" xr:uid="{00000000-0005-0000-0000-00002D030000}"/>
    <cellStyle name="Separador de milhares 2 10 2 2" xfId="577" xr:uid="{00000000-0005-0000-0000-00002E030000}"/>
    <cellStyle name="Separador de milhares 2 10 2 2 2" xfId="831" xr:uid="{00000000-0005-0000-0000-00002F030000}"/>
    <cellStyle name="Separador de milhares 2 10 2 2 2 2" xfId="1156" xr:uid="{00000000-0005-0000-0000-000030030000}"/>
    <cellStyle name="Separador de milhares 2 10 2 2 3" xfId="1003" xr:uid="{00000000-0005-0000-0000-000031030000}"/>
    <cellStyle name="Separador de milhares 2 10 2 3" xfId="830" xr:uid="{00000000-0005-0000-0000-000032030000}"/>
    <cellStyle name="Separador de milhares 2 10 2 3 2" xfId="1155" xr:uid="{00000000-0005-0000-0000-000033030000}"/>
    <cellStyle name="Separador de milhares 2 10 2 4" xfId="1002" xr:uid="{00000000-0005-0000-0000-000034030000}"/>
    <cellStyle name="Separador de milhares 2 2" xfId="578" xr:uid="{00000000-0005-0000-0000-000035030000}"/>
    <cellStyle name="Separador de milhares 2 2 2" xfId="579" xr:uid="{00000000-0005-0000-0000-000036030000}"/>
    <cellStyle name="Separador de milhares 2 2 2 2" xfId="832" xr:uid="{00000000-0005-0000-0000-000037030000}"/>
    <cellStyle name="Separador de milhares 2 2 2 2 2" xfId="1157" xr:uid="{00000000-0005-0000-0000-000038030000}"/>
    <cellStyle name="Separador de milhares 2 2_AQPNG_ORC_R01_2013_11_22(OBRA COMPLETA) 29112013-2" xfId="580" xr:uid="{00000000-0005-0000-0000-000039030000}"/>
    <cellStyle name="Separador de milhares 2 3" xfId="581" xr:uid="{00000000-0005-0000-0000-00003A030000}"/>
    <cellStyle name="Separador de milhares 2 3 2" xfId="582" xr:uid="{00000000-0005-0000-0000-00003B030000}"/>
    <cellStyle name="Separador de milhares 2 3 2 2" xfId="833" xr:uid="{00000000-0005-0000-0000-00003C030000}"/>
    <cellStyle name="Separador de milhares 2 3 2 2 2" xfId="1158" xr:uid="{00000000-0005-0000-0000-00003D030000}"/>
    <cellStyle name="Separador de milhares 2 3_AQPNG_ORC_R01_2013_11_22(OBRA COMPLETA) 29112013-2" xfId="583" xr:uid="{00000000-0005-0000-0000-00003E030000}"/>
    <cellStyle name="Separador de milhares 2 4" xfId="584" xr:uid="{00000000-0005-0000-0000-00003F030000}"/>
    <cellStyle name="Separador de milhares 2 4 2" xfId="585" xr:uid="{00000000-0005-0000-0000-000040030000}"/>
    <cellStyle name="Separador de milhares 2 4 2 2" xfId="834" xr:uid="{00000000-0005-0000-0000-000041030000}"/>
    <cellStyle name="Separador de milhares 2 4 2 2 2" xfId="1159" xr:uid="{00000000-0005-0000-0000-000042030000}"/>
    <cellStyle name="Separador de milhares 2 4_AQPNG_ORC_R01_2013_11_22(OBRA COMPLETA) 29112013-2" xfId="586" xr:uid="{00000000-0005-0000-0000-000043030000}"/>
    <cellStyle name="Separador de milhares 2 5" xfId="587" xr:uid="{00000000-0005-0000-0000-000044030000}"/>
    <cellStyle name="Separador de milhares 2 5 2" xfId="588" xr:uid="{00000000-0005-0000-0000-000045030000}"/>
    <cellStyle name="Separador de milhares 2 5 2 2" xfId="589" xr:uid="{00000000-0005-0000-0000-000046030000}"/>
    <cellStyle name="Separador de milhares 2 5 2 2 2" xfId="836" xr:uid="{00000000-0005-0000-0000-000047030000}"/>
    <cellStyle name="Separador de milhares 2 5 2 2 2 2" xfId="1161" xr:uid="{00000000-0005-0000-0000-000048030000}"/>
    <cellStyle name="Separador de milhares 2 5 2 2 3" xfId="1005" xr:uid="{00000000-0005-0000-0000-000049030000}"/>
    <cellStyle name="Separador de milhares 2 5 2 3" xfId="835" xr:uid="{00000000-0005-0000-0000-00004A030000}"/>
    <cellStyle name="Separador de milhares 2 5 2 3 2" xfId="1160" xr:uid="{00000000-0005-0000-0000-00004B030000}"/>
    <cellStyle name="Separador de milhares 2 5 2 4" xfId="1004" xr:uid="{00000000-0005-0000-0000-00004C030000}"/>
    <cellStyle name="Separador de milhares 2 5 3" xfId="590" xr:uid="{00000000-0005-0000-0000-00004D030000}"/>
    <cellStyle name="Separador de milhares 2 5_AQPNG_ORC_R01_2013_11_22(OBRA COMPLETA) 29112013-2" xfId="591" xr:uid="{00000000-0005-0000-0000-00004E030000}"/>
    <cellStyle name="Separador de milhares 2 6" xfId="592" xr:uid="{00000000-0005-0000-0000-00004F030000}"/>
    <cellStyle name="Separador de milhares 2 6 2" xfId="593" xr:uid="{00000000-0005-0000-0000-000050030000}"/>
    <cellStyle name="Separador de milhares 2 6 2 2" xfId="838" xr:uid="{00000000-0005-0000-0000-000051030000}"/>
    <cellStyle name="Separador de milhares 2 6 2 2 2" xfId="1163" xr:uid="{00000000-0005-0000-0000-000052030000}"/>
    <cellStyle name="Separador de milhares 2 6 2 3" xfId="1007" xr:uid="{00000000-0005-0000-0000-000053030000}"/>
    <cellStyle name="Separador de milhares 2 6 3" xfId="594" xr:uid="{00000000-0005-0000-0000-000054030000}"/>
    <cellStyle name="Separador de milhares 2 6 3 2" xfId="839" xr:uid="{00000000-0005-0000-0000-000055030000}"/>
    <cellStyle name="Separador de milhares 2 6 3 2 2" xfId="1164" xr:uid="{00000000-0005-0000-0000-000056030000}"/>
    <cellStyle name="Separador de milhares 2 6 3 3" xfId="1008" xr:uid="{00000000-0005-0000-0000-000057030000}"/>
    <cellStyle name="Separador de milhares 2 6 4" xfId="837" xr:uid="{00000000-0005-0000-0000-000058030000}"/>
    <cellStyle name="Separador de milhares 2 6 4 2" xfId="1162" xr:uid="{00000000-0005-0000-0000-000059030000}"/>
    <cellStyle name="Separador de milhares 2 6 5" xfId="1006" xr:uid="{00000000-0005-0000-0000-00005A030000}"/>
    <cellStyle name="Separador de milhares 2 7" xfId="595" xr:uid="{00000000-0005-0000-0000-00005B030000}"/>
    <cellStyle name="Separador de milhares 2 7 2" xfId="596" xr:uid="{00000000-0005-0000-0000-00005C030000}"/>
    <cellStyle name="Separador de milhares 2 7 2 2" xfId="597" xr:uid="{00000000-0005-0000-0000-00005D030000}"/>
    <cellStyle name="Separador de milhares 2 7 2 2 2" xfId="841" xr:uid="{00000000-0005-0000-0000-00005E030000}"/>
    <cellStyle name="Separador de milhares 2 7 2 2 2 2" xfId="1166" xr:uid="{00000000-0005-0000-0000-00005F030000}"/>
    <cellStyle name="Separador de milhares 2 7 2 2 3" xfId="1010" xr:uid="{00000000-0005-0000-0000-000060030000}"/>
    <cellStyle name="Separador de milhares 2 7 2 3" xfId="840" xr:uid="{00000000-0005-0000-0000-000061030000}"/>
    <cellStyle name="Separador de milhares 2 7 2 3 2" xfId="1165" xr:uid="{00000000-0005-0000-0000-000062030000}"/>
    <cellStyle name="Separador de milhares 2 7 2 4" xfId="1009" xr:uid="{00000000-0005-0000-0000-000063030000}"/>
    <cellStyle name="Separador de milhares 2 8" xfId="598" xr:uid="{00000000-0005-0000-0000-000064030000}"/>
    <cellStyle name="Separador de milhares 2 8 2" xfId="599" xr:uid="{00000000-0005-0000-0000-000065030000}"/>
    <cellStyle name="Separador de milhares 2 8 2 2" xfId="600" xr:uid="{00000000-0005-0000-0000-000066030000}"/>
    <cellStyle name="Separador de milhares 2 8 2 2 2" xfId="843" xr:uid="{00000000-0005-0000-0000-000067030000}"/>
    <cellStyle name="Separador de milhares 2 8 2 2 2 2" xfId="1168" xr:uid="{00000000-0005-0000-0000-000068030000}"/>
    <cellStyle name="Separador de milhares 2 8 2 2 3" xfId="1012" xr:uid="{00000000-0005-0000-0000-000069030000}"/>
    <cellStyle name="Separador de milhares 2 8 2 3" xfId="842" xr:uid="{00000000-0005-0000-0000-00006A030000}"/>
    <cellStyle name="Separador de milhares 2 8 2 3 2" xfId="1167" xr:uid="{00000000-0005-0000-0000-00006B030000}"/>
    <cellStyle name="Separador de milhares 2 8 2 4" xfId="1011" xr:uid="{00000000-0005-0000-0000-00006C030000}"/>
    <cellStyle name="Separador de milhares 2 9" xfId="601" xr:uid="{00000000-0005-0000-0000-00006D030000}"/>
    <cellStyle name="Separador de milhares 2 9 2" xfId="602" xr:uid="{00000000-0005-0000-0000-00006E030000}"/>
    <cellStyle name="Separador de milhares 2 9 2 2" xfId="603" xr:uid="{00000000-0005-0000-0000-00006F030000}"/>
    <cellStyle name="Separador de milhares 2 9 2 2 2" xfId="845" xr:uid="{00000000-0005-0000-0000-000070030000}"/>
    <cellStyle name="Separador de milhares 2 9 2 2 2 2" xfId="1170" xr:uid="{00000000-0005-0000-0000-000071030000}"/>
    <cellStyle name="Separador de milhares 2 9 2 2 3" xfId="1014" xr:uid="{00000000-0005-0000-0000-000072030000}"/>
    <cellStyle name="Separador de milhares 2 9 2 3" xfId="844" xr:uid="{00000000-0005-0000-0000-000073030000}"/>
    <cellStyle name="Separador de milhares 2 9 2 3 2" xfId="1169" xr:uid="{00000000-0005-0000-0000-000074030000}"/>
    <cellStyle name="Separador de milhares 2 9 2 4" xfId="1013" xr:uid="{00000000-0005-0000-0000-000075030000}"/>
    <cellStyle name="Separador de milhares 2_AQPNG_ORC_R01_2013_11_22(OBRA COMPLETA) 29112013-2" xfId="604" xr:uid="{00000000-0005-0000-0000-000076030000}"/>
    <cellStyle name="Separador de milhares 3" xfId="605" xr:uid="{00000000-0005-0000-0000-000077030000}"/>
    <cellStyle name="Separador de milhares 3 2" xfId="606" xr:uid="{00000000-0005-0000-0000-000078030000}"/>
    <cellStyle name="Separador de milhares 3 2 2" xfId="607" xr:uid="{00000000-0005-0000-0000-000079030000}"/>
    <cellStyle name="Separador de milhares 3 2 3" xfId="608" xr:uid="{00000000-0005-0000-0000-00007A030000}"/>
    <cellStyle name="Separador de milhares 3 2 3 2" xfId="846" xr:uid="{00000000-0005-0000-0000-00007B030000}"/>
    <cellStyle name="Separador de milhares 3 2 3 2 2" xfId="1171" xr:uid="{00000000-0005-0000-0000-00007C030000}"/>
    <cellStyle name="Separador de milhares 3 2 3 3" xfId="1015" xr:uid="{00000000-0005-0000-0000-00007D030000}"/>
    <cellStyle name="Separador de milhares 3 2 4" xfId="609" xr:uid="{00000000-0005-0000-0000-00007E030000}"/>
    <cellStyle name="Separador de milhares 3 2_AQPNG_ORC_R01_2013_11_22(OBRA COMPLETA) 29112013-2" xfId="610" xr:uid="{00000000-0005-0000-0000-00007F030000}"/>
    <cellStyle name="Separador de milhares 3 3" xfId="611" xr:uid="{00000000-0005-0000-0000-000080030000}"/>
    <cellStyle name="Separador de milhares 3 3 2" xfId="612" xr:uid="{00000000-0005-0000-0000-000081030000}"/>
    <cellStyle name="Separador de milhares 3 3 2 2" xfId="847" xr:uid="{00000000-0005-0000-0000-000082030000}"/>
    <cellStyle name="Separador de milhares 3 3 2 2 2" xfId="1172" xr:uid="{00000000-0005-0000-0000-000083030000}"/>
    <cellStyle name="Separador de milhares 3 3_AQPNG_ORC_R01_2013_11_22(OBRA COMPLETA) 29112013-2" xfId="613" xr:uid="{00000000-0005-0000-0000-000084030000}"/>
    <cellStyle name="Separador de milhares 3 4" xfId="614" xr:uid="{00000000-0005-0000-0000-000085030000}"/>
    <cellStyle name="Separador de milhares 3 4 2" xfId="615" xr:uid="{00000000-0005-0000-0000-000086030000}"/>
    <cellStyle name="Separador de milhares 3 4 2 2" xfId="616" xr:uid="{00000000-0005-0000-0000-000087030000}"/>
    <cellStyle name="Separador de milhares 3 4 2 2 2" xfId="849" xr:uid="{00000000-0005-0000-0000-000088030000}"/>
    <cellStyle name="Separador de milhares 3 4 2 2 2 2" xfId="1174" xr:uid="{00000000-0005-0000-0000-000089030000}"/>
    <cellStyle name="Separador de milhares 3 4 2 2 3" xfId="1017" xr:uid="{00000000-0005-0000-0000-00008A030000}"/>
    <cellStyle name="Separador de milhares 3 4 2 3" xfId="848" xr:uid="{00000000-0005-0000-0000-00008B030000}"/>
    <cellStyle name="Separador de milhares 3 4 2 3 2" xfId="1173" xr:uid="{00000000-0005-0000-0000-00008C030000}"/>
    <cellStyle name="Separador de milhares 3 4 2 4" xfId="1016" xr:uid="{00000000-0005-0000-0000-00008D030000}"/>
    <cellStyle name="Separador de milhares 3 4 3" xfId="617" xr:uid="{00000000-0005-0000-0000-00008E030000}"/>
    <cellStyle name="Separador de milhares 3 4 3 2" xfId="618" xr:uid="{00000000-0005-0000-0000-00008F030000}"/>
    <cellStyle name="Separador de milhares 3 4 3 2 2" xfId="851" xr:uid="{00000000-0005-0000-0000-000090030000}"/>
    <cellStyle name="Separador de milhares 3 4 3 2 2 2" xfId="1176" xr:uid="{00000000-0005-0000-0000-000091030000}"/>
    <cellStyle name="Separador de milhares 3 4 3 2 3" xfId="1019" xr:uid="{00000000-0005-0000-0000-000092030000}"/>
    <cellStyle name="Separador de milhares 3 4 3 3" xfId="850" xr:uid="{00000000-0005-0000-0000-000093030000}"/>
    <cellStyle name="Separador de milhares 3 4 3 3 2" xfId="1175" xr:uid="{00000000-0005-0000-0000-000094030000}"/>
    <cellStyle name="Separador de milhares 3 4 3 4" xfId="1018" xr:uid="{00000000-0005-0000-0000-000095030000}"/>
    <cellStyle name="Separador de milhares 3 5" xfId="619" xr:uid="{00000000-0005-0000-0000-000096030000}"/>
    <cellStyle name="Separador de milhares 3 5 2" xfId="620" xr:uid="{00000000-0005-0000-0000-000097030000}"/>
    <cellStyle name="Separador de milhares 3 5 2 2" xfId="621" xr:uid="{00000000-0005-0000-0000-000098030000}"/>
    <cellStyle name="Separador de milhares 3 5 2 2 2" xfId="853" xr:uid="{00000000-0005-0000-0000-000099030000}"/>
    <cellStyle name="Separador de milhares 3 5 2 2 2 2" xfId="1178" xr:uid="{00000000-0005-0000-0000-00009A030000}"/>
    <cellStyle name="Separador de milhares 3 5 2 2 3" xfId="1021" xr:uid="{00000000-0005-0000-0000-00009B030000}"/>
    <cellStyle name="Separador de milhares 3 5 2 3" xfId="852" xr:uid="{00000000-0005-0000-0000-00009C030000}"/>
    <cellStyle name="Separador de milhares 3 5 2 3 2" xfId="1177" xr:uid="{00000000-0005-0000-0000-00009D030000}"/>
    <cellStyle name="Separador de milhares 3 5 2 4" xfId="1020" xr:uid="{00000000-0005-0000-0000-00009E030000}"/>
    <cellStyle name="Separador de milhares 3 5 3" xfId="622" xr:uid="{00000000-0005-0000-0000-00009F030000}"/>
    <cellStyle name="Separador de milhares 3 5 3 2" xfId="623" xr:uid="{00000000-0005-0000-0000-0000A0030000}"/>
    <cellStyle name="Separador de milhares 3 5 3 2 2" xfId="855" xr:uid="{00000000-0005-0000-0000-0000A1030000}"/>
    <cellStyle name="Separador de milhares 3 5 3 2 2 2" xfId="1180" xr:uid="{00000000-0005-0000-0000-0000A2030000}"/>
    <cellStyle name="Separador de milhares 3 5 3 2 3" xfId="1023" xr:uid="{00000000-0005-0000-0000-0000A3030000}"/>
    <cellStyle name="Separador de milhares 3 5 3 3" xfId="854" xr:uid="{00000000-0005-0000-0000-0000A4030000}"/>
    <cellStyle name="Separador de milhares 3 5 3 3 2" xfId="1179" xr:uid="{00000000-0005-0000-0000-0000A5030000}"/>
    <cellStyle name="Separador de milhares 3 5 3 4" xfId="1022" xr:uid="{00000000-0005-0000-0000-0000A6030000}"/>
    <cellStyle name="Separador de milhares 3 6" xfId="624" xr:uid="{00000000-0005-0000-0000-0000A7030000}"/>
    <cellStyle name="Separador de milhares 3 6 2" xfId="625" xr:uid="{00000000-0005-0000-0000-0000A8030000}"/>
    <cellStyle name="Separador de milhares 3 6 2 2" xfId="626" xr:uid="{00000000-0005-0000-0000-0000A9030000}"/>
    <cellStyle name="Separador de milhares 3 6 2 2 2" xfId="857" xr:uid="{00000000-0005-0000-0000-0000AA030000}"/>
    <cellStyle name="Separador de milhares 3 6 2 2 2 2" xfId="1182" xr:uid="{00000000-0005-0000-0000-0000AB030000}"/>
    <cellStyle name="Separador de milhares 3 6 2 2 3" xfId="1025" xr:uid="{00000000-0005-0000-0000-0000AC030000}"/>
    <cellStyle name="Separador de milhares 3 6 2 3" xfId="856" xr:uid="{00000000-0005-0000-0000-0000AD030000}"/>
    <cellStyle name="Separador de milhares 3 6 2 3 2" xfId="1181" xr:uid="{00000000-0005-0000-0000-0000AE030000}"/>
    <cellStyle name="Separador de milhares 3 6 2 4" xfId="1024" xr:uid="{00000000-0005-0000-0000-0000AF030000}"/>
    <cellStyle name="Separador de milhares 3 7" xfId="627" xr:uid="{00000000-0005-0000-0000-0000B0030000}"/>
    <cellStyle name="Separador de milhares 3 7 2" xfId="628" xr:uid="{00000000-0005-0000-0000-0000B1030000}"/>
    <cellStyle name="Separador de milhares 3 7 2 2" xfId="629" xr:uid="{00000000-0005-0000-0000-0000B2030000}"/>
    <cellStyle name="Separador de milhares 3 7 2 2 2" xfId="859" xr:uid="{00000000-0005-0000-0000-0000B3030000}"/>
    <cellStyle name="Separador de milhares 3 7 2 2 2 2" xfId="1184" xr:uid="{00000000-0005-0000-0000-0000B4030000}"/>
    <cellStyle name="Separador de milhares 3 7 2 2 3" xfId="1027" xr:uid="{00000000-0005-0000-0000-0000B5030000}"/>
    <cellStyle name="Separador de milhares 3 7 2 3" xfId="858" xr:uid="{00000000-0005-0000-0000-0000B6030000}"/>
    <cellStyle name="Separador de milhares 3 7 2 3 2" xfId="1183" xr:uid="{00000000-0005-0000-0000-0000B7030000}"/>
    <cellStyle name="Separador de milhares 3 7 2 4" xfId="1026" xr:uid="{00000000-0005-0000-0000-0000B8030000}"/>
    <cellStyle name="Separador de milhares 3 8" xfId="630" xr:uid="{00000000-0005-0000-0000-0000B9030000}"/>
    <cellStyle name="Separador de milhares 3_AQPNG_ORC_R01_2013_11_22(OBRA COMPLETA) 29112013-2" xfId="631" xr:uid="{00000000-0005-0000-0000-0000BA030000}"/>
    <cellStyle name="Separador de milhares 4" xfId="632" xr:uid="{00000000-0005-0000-0000-0000BB030000}"/>
    <cellStyle name="Separador de milhares 4 2" xfId="633" xr:uid="{00000000-0005-0000-0000-0000BC030000}"/>
    <cellStyle name="Separador de milhares 4 2 2" xfId="634" xr:uid="{00000000-0005-0000-0000-0000BD030000}"/>
    <cellStyle name="Separador de milhares 4 2_AQPNG_ORC_R01_2013_11_22(OBRA COMPLETA) 29112013-2" xfId="635" xr:uid="{00000000-0005-0000-0000-0000BE030000}"/>
    <cellStyle name="Separador de milhares 4 3" xfId="636" xr:uid="{00000000-0005-0000-0000-0000BF030000}"/>
    <cellStyle name="Separador de milhares 4 3 2" xfId="637" xr:uid="{00000000-0005-0000-0000-0000C0030000}"/>
    <cellStyle name="Separador de milhares 4 3 2 2" xfId="860" xr:uid="{00000000-0005-0000-0000-0000C1030000}"/>
    <cellStyle name="Separador de milhares 4 3 2 2 2" xfId="1185" xr:uid="{00000000-0005-0000-0000-0000C2030000}"/>
    <cellStyle name="Separador de milhares 4 3_AQPNG_ORC_R01_2013_11_22(OBRA COMPLETA) 29112013-2" xfId="638" xr:uid="{00000000-0005-0000-0000-0000C3030000}"/>
    <cellStyle name="Separador de milhares 4 4" xfId="639" xr:uid="{00000000-0005-0000-0000-0000C4030000}"/>
    <cellStyle name="Separador de milhares 4 4 2" xfId="640" xr:uid="{00000000-0005-0000-0000-0000C5030000}"/>
    <cellStyle name="Separador de milhares 4 4 2 2" xfId="641" xr:uid="{00000000-0005-0000-0000-0000C6030000}"/>
    <cellStyle name="Separador de milhares 4 4 2 2 2" xfId="862" xr:uid="{00000000-0005-0000-0000-0000C7030000}"/>
    <cellStyle name="Separador de milhares 4 4 2 2 2 2" xfId="1187" xr:uid="{00000000-0005-0000-0000-0000C8030000}"/>
    <cellStyle name="Separador de milhares 4 4 2 2 3" xfId="1029" xr:uid="{00000000-0005-0000-0000-0000C9030000}"/>
    <cellStyle name="Separador de milhares 4 4 2 3" xfId="861" xr:uid="{00000000-0005-0000-0000-0000CA030000}"/>
    <cellStyle name="Separador de milhares 4 4 2 3 2" xfId="1186" xr:uid="{00000000-0005-0000-0000-0000CB030000}"/>
    <cellStyle name="Separador de milhares 4 4 2 4" xfId="1028" xr:uid="{00000000-0005-0000-0000-0000CC030000}"/>
    <cellStyle name="Separador de milhares 4 4 3" xfId="642" xr:uid="{00000000-0005-0000-0000-0000CD030000}"/>
    <cellStyle name="Separador de milhares 4 4 3 2" xfId="643" xr:uid="{00000000-0005-0000-0000-0000CE030000}"/>
    <cellStyle name="Separador de milhares 4 4 3 2 2" xfId="864" xr:uid="{00000000-0005-0000-0000-0000CF030000}"/>
    <cellStyle name="Separador de milhares 4 4 3 2 2 2" xfId="1189" xr:uid="{00000000-0005-0000-0000-0000D0030000}"/>
    <cellStyle name="Separador de milhares 4 4 3 2 3" xfId="1031" xr:uid="{00000000-0005-0000-0000-0000D1030000}"/>
    <cellStyle name="Separador de milhares 4 4 3 3" xfId="863" xr:uid="{00000000-0005-0000-0000-0000D2030000}"/>
    <cellStyle name="Separador de milhares 4 4 3 3 2" xfId="1188" xr:uid="{00000000-0005-0000-0000-0000D3030000}"/>
    <cellStyle name="Separador de milhares 4 4 3 4" xfId="1030" xr:uid="{00000000-0005-0000-0000-0000D4030000}"/>
    <cellStyle name="Separador de milhares 4 5" xfId="644" xr:uid="{00000000-0005-0000-0000-0000D5030000}"/>
    <cellStyle name="Separador de milhares 4 5 2" xfId="645" xr:uid="{00000000-0005-0000-0000-0000D6030000}"/>
    <cellStyle name="Separador de milhares 4 5 2 2" xfId="646" xr:uid="{00000000-0005-0000-0000-0000D7030000}"/>
    <cellStyle name="Separador de milhares 4 5 2 2 2" xfId="866" xr:uid="{00000000-0005-0000-0000-0000D8030000}"/>
    <cellStyle name="Separador de milhares 4 5 2 2 2 2" xfId="1191" xr:uid="{00000000-0005-0000-0000-0000D9030000}"/>
    <cellStyle name="Separador de milhares 4 5 2 2 3" xfId="1033" xr:uid="{00000000-0005-0000-0000-0000DA030000}"/>
    <cellStyle name="Separador de milhares 4 5 2 3" xfId="865" xr:uid="{00000000-0005-0000-0000-0000DB030000}"/>
    <cellStyle name="Separador de milhares 4 5 2 3 2" xfId="1190" xr:uid="{00000000-0005-0000-0000-0000DC030000}"/>
    <cellStyle name="Separador de milhares 4 5 2 4" xfId="1032" xr:uid="{00000000-0005-0000-0000-0000DD030000}"/>
    <cellStyle name="Separador de milhares 4 6" xfId="647" xr:uid="{00000000-0005-0000-0000-0000DE030000}"/>
    <cellStyle name="Separador de milhares 4 6 2" xfId="648" xr:uid="{00000000-0005-0000-0000-0000DF030000}"/>
    <cellStyle name="Separador de milhares 4 6 2 2" xfId="649" xr:uid="{00000000-0005-0000-0000-0000E0030000}"/>
    <cellStyle name="Separador de milhares 4 6 2 2 2" xfId="868" xr:uid="{00000000-0005-0000-0000-0000E1030000}"/>
    <cellStyle name="Separador de milhares 4 6 2 2 2 2" xfId="1193" xr:uid="{00000000-0005-0000-0000-0000E2030000}"/>
    <cellStyle name="Separador de milhares 4 6 2 2 3" xfId="1035" xr:uid="{00000000-0005-0000-0000-0000E3030000}"/>
    <cellStyle name="Separador de milhares 4 6 2 3" xfId="867" xr:uid="{00000000-0005-0000-0000-0000E4030000}"/>
    <cellStyle name="Separador de milhares 4 6 2 3 2" xfId="1192" xr:uid="{00000000-0005-0000-0000-0000E5030000}"/>
    <cellStyle name="Separador de milhares 4 6 2 4" xfId="1034" xr:uid="{00000000-0005-0000-0000-0000E6030000}"/>
    <cellStyle name="Separador de milhares 4 7" xfId="650" xr:uid="{00000000-0005-0000-0000-0000E7030000}"/>
    <cellStyle name="Separador de milhares 4 7 2" xfId="651" xr:uid="{00000000-0005-0000-0000-0000E8030000}"/>
    <cellStyle name="Separador de milhares 4 7 2 2" xfId="652" xr:uid="{00000000-0005-0000-0000-0000E9030000}"/>
    <cellStyle name="Separador de milhares 4 7 2 2 2" xfId="870" xr:uid="{00000000-0005-0000-0000-0000EA030000}"/>
    <cellStyle name="Separador de milhares 4 7 2 2 2 2" xfId="1195" xr:uid="{00000000-0005-0000-0000-0000EB030000}"/>
    <cellStyle name="Separador de milhares 4 7 2 2 3" xfId="1037" xr:uid="{00000000-0005-0000-0000-0000EC030000}"/>
    <cellStyle name="Separador de milhares 4 7 2 3" xfId="869" xr:uid="{00000000-0005-0000-0000-0000ED030000}"/>
    <cellStyle name="Separador de milhares 4 7 2 3 2" xfId="1194" xr:uid="{00000000-0005-0000-0000-0000EE030000}"/>
    <cellStyle name="Separador de milhares 4 7 2 4" xfId="1036" xr:uid="{00000000-0005-0000-0000-0000EF030000}"/>
    <cellStyle name="Separador de milhares 4 8" xfId="653" xr:uid="{00000000-0005-0000-0000-0000F0030000}"/>
    <cellStyle name="Separador de milhares 4_AQPNG_ORC_R01_2013_11_22(OBRA COMPLETA) 29112013-2" xfId="654" xr:uid="{00000000-0005-0000-0000-0000F1030000}"/>
    <cellStyle name="Separador de milhares 5" xfId="655" xr:uid="{00000000-0005-0000-0000-0000F2030000}"/>
    <cellStyle name="Separador de milhares 5 2" xfId="656" xr:uid="{00000000-0005-0000-0000-0000F3030000}"/>
    <cellStyle name="Separador de milhares 5 2 2" xfId="871" xr:uid="{00000000-0005-0000-0000-0000F4030000}"/>
    <cellStyle name="Separador de milhares 5 2 2 2" xfId="1196" xr:uid="{00000000-0005-0000-0000-0000F5030000}"/>
    <cellStyle name="Separador de milhares 5_AQPNG_ORC_R01_2013_11_22(OBRA COMPLETA) 29112013-2" xfId="657" xr:uid="{00000000-0005-0000-0000-0000F6030000}"/>
    <cellStyle name="Separador de milhares 6" xfId="658" xr:uid="{00000000-0005-0000-0000-0000F7030000}"/>
    <cellStyle name="Separador de milhares 6 2" xfId="659" xr:uid="{00000000-0005-0000-0000-0000F8030000}"/>
    <cellStyle name="Separador de milhares 6 2 2" xfId="872" xr:uid="{00000000-0005-0000-0000-0000F9030000}"/>
    <cellStyle name="Separador de milhares 6 2 2 2" xfId="1197" xr:uid="{00000000-0005-0000-0000-0000FA030000}"/>
    <cellStyle name="Separador de milhares 6_AQPNG_ORC_R01_2013_11_22(OBRA COMPLETA) 29112013-2" xfId="660" xr:uid="{00000000-0005-0000-0000-0000FB030000}"/>
    <cellStyle name="Separador de milhares 7" xfId="661" xr:uid="{00000000-0005-0000-0000-0000FC030000}"/>
    <cellStyle name="Separador de milhares 7 2" xfId="662" xr:uid="{00000000-0005-0000-0000-0000FD030000}"/>
    <cellStyle name="Separador de milhares 7 2 2" xfId="663" xr:uid="{00000000-0005-0000-0000-0000FE030000}"/>
    <cellStyle name="Separador de milhares 7 2 2 2" xfId="875" xr:uid="{00000000-0005-0000-0000-0000FF030000}"/>
    <cellStyle name="Separador de milhares 7 2 2 2 2" xfId="1200" xr:uid="{00000000-0005-0000-0000-000000040000}"/>
    <cellStyle name="Separador de milhares 7 2 2 3" xfId="1040" xr:uid="{00000000-0005-0000-0000-000001040000}"/>
    <cellStyle name="Separador de milhares 7 2 3" xfId="874" xr:uid="{00000000-0005-0000-0000-000002040000}"/>
    <cellStyle name="Separador de milhares 7 2 3 2" xfId="1199" xr:uid="{00000000-0005-0000-0000-000003040000}"/>
    <cellStyle name="Separador de milhares 7 2 4" xfId="1039" xr:uid="{00000000-0005-0000-0000-000004040000}"/>
    <cellStyle name="Separador de milhares 7 3" xfId="664" xr:uid="{00000000-0005-0000-0000-000005040000}"/>
    <cellStyle name="Separador de milhares 7 3 2" xfId="876" xr:uid="{00000000-0005-0000-0000-000006040000}"/>
    <cellStyle name="Separador de milhares 7 3 2 2" xfId="1201" xr:uid="{00000000-0005-0000-0000-000007040000}"/>
    <cellStyle name="Separador de milhares 7 3 3" xfId="1041" xr:uid="{00000000-0005-0000-0000-000008040000}"/>
    <cellStyle name="Separador de milhares 7 4" xfId="665" xr:uid="{00000000-0005-0000-0000-000009040000}"/>
    <cellStyle name="Separador de milhares 7 4 2" xfId="877" xr:uid="{00000000-0005-0000-0000-00000A040000}"/>
    <cellStyle name="Separador de milhares 7 4 2 2" xfId="1202" xr:uid="{00000000-0005-0000-0000-00000B040000}"/>
    <cellStyle name="Separador de milhares 7 4 3" xfId="1042" xr:uid="{00000000-0005-0000-0000-00000C040000}"/>
    <cellStyle name="Separador de milhares 7 5" xfId="873" xr:uid="{00000000-0005-0000-0000-00000D040000}"/>
    <cellStyle name="Separador de milhares 7 5 2" xfId="1198" xr:uid="{00000000-0005-0000-0000-00000E040000}"/>
    <cellStyle name="Separador de milhares 7 6" xfId="1038" xr:uid="{00000000-0005-0000-0000-00000F040000}"/>
    <cellStyle name="Separador de milhares 8" xfId="666" xr:uid="{00000000-0005-0000-0000-000010040000}"/>
    <cellStyle name="Separador de milhares 8 2" xfId="667" xr:uid="{00000000-0005-0000-0000-000011040000}"/>
    <cellStyle name="Separador de milhares 8 2 2" xfId="668" xr:uid="{00000000-0005-0000-0000-000012040000}"/>
    <cellStyle name="Separador de milhares 8 2 2 2" xfId="669" xr:uid="{00000000-0005-0000-0000-000013040000}"/>
    <cellStyle name="Separador de milhares 8 2 2 2 2" xfId="881" xr:uid="{00000000-0005-0000-0000-000014040000}"/>
    <cellStyle name="Separador de milhares 8 2 2 2 2 2" xfId="1206" xr:uid="{00000000-0005-0000-0000-000015040000}"/>
    <cellStyle name="Separador de milhares 8 2 2 2 3" xfId="1046" xr:uid="{00000000-0005-0000-0000-000016040000}"/>
    <cellStyle name="Separador de milhares 8 2 2 3" xfId="880" xr:uid="{00000000-0005-0000-0000-000017040000}"/>
    <cellStyle name="Separador de milhares 8 2 2 3 2" xfId="1205" xr:uid="{00000000-0005-0000-0000-000018040000}"/>
    <cellStyle name="Separador de milhares 8 2 2 4" xfId="1045" xr:uid="{00000000-0005-0000-0000-000019040000}"/>
    <cellStyle name="Separador de milhares 8 2 3" xfId="670" xr:uid="{00000000-0005-0000-0000-00001A040000}"/>
    <cellStyle name="Separador de milhares 8 2 3 2" xfId="882" xr:uid="{00000000-0005-0000-0000-00001B040000}"/>
    <cellStyle name="Separador de milhares 8 2 3 2 2" xfId="1207" xr:uid="{00000000-0005-0000-0000-00001C040000}"/>
    <cellStyle name="Separador de milhares 8 2 3 3" xfId="1047" xr:uid="{00000000-0005-0000-0000-00001D040000}"/>
    <cellStyle name="Separador de milhares 8 2 4" xfId="879" xr:uid="{00000000-0005-0000-0000-00001E040000}"/>
    <cellStyle name="Separador de milhares 8 2 4 2" xfId="1204" xr:uid="{00000000-0005-0000-0000-00001F040000}"/>
    <cellStyle name="Separador de milhares 8 2 5" xfId="1044" xr:uid="{00000000-0005-0000-0000-000020040000}"/>
    <cellStyle name="Separador de milhares 8 3" xfId="671" xr:uid="{00000000-0005-0000-0000-000021040000}"/>
    <cellStyle name="Separador de milhares 8 3 2" xfId="672" xr:uid="{00000000-0005-0000-0000-000022040000}"/>
    <cellStyle name="Separador de milhares 8 3 2 2" xfId="884" xr:uid="{00000000-0005-0000-0000-000023040000}"/>
    <cellStyle name="Separador de milhares 8 3 2 2 2" xfId="1209" xr:uid="{00000000-0005-0000-0000-000024040000}"/>
    <cellStyle name="Separador de milhares 8 3 2 3" xfId="1049" xr:uid="{00000000-0005-0000-0000-000025040000}"/>
    <cellStyle name="Separador de milhares 8 3 3" xfId="883" xr:uid="{00000000-0005-0000-0000-000026040000}"/>
    <cellStyle name="Separador de milhares 8 3 3 2" xfId="1208" xr:uid="{00000000-0005-0000-0000-000027040000}"/>
    <cellStyle name="Separador de milhares 8 3 4" xfId="1048" xr:uid="{00000000-0005-0000-0000-000028040000}"/>
    <cellStyle name="Separador de milhares 8 4" xfId="673" xr:uid="{00000000-0005-0000-0000-000029040000}"/>
    <cellStyle name="Separador de milhares 8 4 2" xfId="674" xr:uid="{00000000-0005-0000-0000-00002A040000}"/>
    <cellStyle name="Separador de milhares 8 4 2 2" xfId="886" xr:uid="{00000000-0005-0000-0000-00002B040000}"/>
    <cellStyle name="Separador de milhares 8 4 2 2 2" xfId="1211" xr:uid="{00000000-0005-0000-0000-00002C040000}"/>
    <cellStyle name="Separador de milhares 8 4 2 3" xfId="1051" xr:uid="{00000000-0005-0000-0000-00002D040000}"/>
    <cellStyle name="Separador de milhares 8 4 3" xfId="885" xr:uid="{00000000-0005-0000-0000-00002E040000}"/>
    <cellStyle name="Separador de milhares 8 4 3 2" xfId="1210" xr:uid="{00000000-0005-0000-0000-00002F040000}"/>
    <cellStyle name="Separador de milhares 8 4 4" xfId="1050" xr:uid="{00000000-0005-0000-0000-000030040000}"/>
    <cellStyle name="Separador de milhares 8 5" xfId="675" xr:uid="{00000000-0005-0000-0000-000031040000}"/>
    <cellStyle name="Separador de milhares 8 5 2" xfId="887" xr:uid="{00000000-0005-0000-0000-000032040000}"/>
    <cellStyle name="Separador de milhares 8 5 2 2" xfId="1212" xr:uid="{00000000-0005-0000-0000-000033040000}"/>
    <cellStyle name="Separador de milhares 8 5 3" xfId="1052" xr:uid="{00000000-0005-0000-0000-000034040000}"/>
    <cellStyle name="Separador de milhares 8 6" xfId="878" xr:uid="{00000000-0005-0000-0000-000035040000}"/>
    <cellStyle name="Separador de milhares 8 6 2" xfId="1203" xr:uid="{00000000-0005-0000-0000-000036040000}"/>
    <cellStyle name="Separador de milhares 8 7" xfId="1043" xr:uid="{00000000-0005-0000-0000-000037040000}"/>
    <cellStyle name="Separador de milhares 9" xfId="676" xr:uid="{00000000-0005-0000-0000-000038040000}"/>
    <cellStyle name="Separador de milhares 9 2" xfId="888" xr:uid="{00000000-0005-0000-0000-000039040000}"/>
    <cellStyle name="Separador de milhares 9 2 2" xfId="1213" xr:uid="{00000000-0005-0000-0000-00003A040000}"/>
    <cellStyle name="Separador de milhares 9 3" xfId="1053" xr:uid="{00000000-0005-0000-0000-00003B040000}"/>
    <cellStyle name="Separador de milhares_ELETRICA_2 2_MODELO Planilha Orçamentária obra menor _ SEIL-PRED-SUDE _ JUN 2013-2" xfId="677" xr:uid="{00000000-0005-0000-0000-00003D040000}"/>
    <cellStyle name="subhead" xfId="678" xr:uid="{00000000-0005-0000-0000-00003F040000}"/>
    <cellStyle name="Texto de Aviso 2" xfId="679" xr:uid="{00000000-0005-0000-0000-000040040000}"/>
    <cellStyle name="Texto de Aviso 2 2" xfId="680" xr:uid="{00000000-0005-0000-0000-000041040000}"/>
    <cellStyle name="Texto de Aviso 2_AQPNG_ORC_R01_2013_11_22(OBRA COMPLETA) 29112013-2" xfId="681" xr:uid="{00000000-0005-0000-0000-000042040000}"/>
    <cellStyle name="Texto Explicativo 2" xfId="682" xr:uid="{00000000-0005-0000-0000-000043040000}"/>
    <cellStyle name="Texto Explicativo 2 2" xfId="683" xr:uid="{00000000-0005-0000-0000-000044040000}"/>
    <cellStyle name="Texto Explicativo 2_AQPNG_ORC_R01_2013_11_22(OBRA COMPLETA) 29112013-2" xfId="684" xr:uid="{00000000-0005-0000-0000-000045040000}"/>
    <cellStyle name="Título 1 2" xfId="685" xr:uid="{00000000-0005-0000-0000-000046040000}"/>
    <cellStyle name="Título 1 3" xfId="686" xr:uid="{00000000-0005-0000-0000-000047040000}"/>
    <cellStyle name="Título 2 2" xfId="687" xr:uid="{00000000-0005-0000-0000-000048040000}"/>
    <cellStyle name="Título 2 3" xfId="688" xr:uid="{00000000-0005-0000-0000-000049040000}"/>
    <cellStyle name="Título 3 2" xfId="689" xr:uid="{00000000-0005-0000-0000-00004A040000}"/>
    <cellStyle name="Título 3 3" xfId="690" xr:uid="{00000000-0005-0000-0000-00004B040000}"/>
    <cellStyle name="Título 4 2" xfId="691" xr:uid="{00000000-0005-0000-0000-00004C040000}"/>
    <cellStyle name="Título 4 3" xfId="692" xr:uid="{00000000-0005-0000-0000-00004D040000}"/>
    <cellStyle name="Título 5" xfId="693" xr:uid="{00000000-0005-0000-0000-00004E040000}"/>
    <cellStyle name="Título 5 2" xfId="694" xr:uid="{00000000-0005-0000-0000-00004F040000}"/>
    <cellStyle name="Título 5 3" xfId="695" xr:uid="{00000000-0005-0000-0000-000050040000}"/>
    <cellStyle name="Título 5_AQPNG_ORC_R01_2013_11_22(OBRA COMPLETA) 29112013-2" xfId="696" xr:uid="{00000000-0005-0000-0000-000051040000}"/>
    <cellStyle name="Título 6" xfId="697" xr:uid="{00000000-0005-0000-0000-000052040000}"/>
    <cellStyle name="Título 7" xfId="698" xr:uid="{00000000-0005-0000-0000-000053040000}"/>
    <cellStyle name="Total 2" xfId="699" xr:uid="{00000000-0005-0000-0000-000054040000}"/>
    <cellStyle name="Total 2 2" xfId="700" xr:uid="{00000000-0005-0000-0000-000055040000}"/>
    <cellStyle name="Total 2 2 2" xfId="701" xr:uid="{00000000-0005-0000-0000-000056040000}"/>
    <cellStyle name="Total 2 2 2 2" xfId="1056" xr:uid="{00000000-0005-0000-0000-000057040000}"/>
    <cellStyle name="Total 2 2 3" xfId="1055" xr:uid="{00000000-0005-0000-0000-000058040000}"/>
    <cellStyle name="Total 2 2_CÁLCULO DE HORAS - tabela MARÇO 2014" xfId="702" xr:uid="{00000000-0005-0000-0000-000059040000}"/>
    <cellStyle name="Total 2 3" xfId="703" xr:uid="{00000000-0005-0000-0000-00005A040000}"/>
    <cellStyle name="Total 2 3 2" xfId="704" xr:uid="{00000000-0005-0000-0000-00005B040000}"/>
    <cellStyle name="Total 2 3 2 2" xfId="1058" xr:uid="{00000000-0005-0000-0000-00005C040000}"/>
    <cellStyle name="Total 2 3 3" xfId="1057" xr:uid="{00000000-0005-0000-0000-00005D040000}"/>
    <cellStyle name="Total 2 3_CÁLCULO DE HORAS - tabela MARÇO 2014" xfId="705" xr:uid="{00000000-0005-0000-0000-00005E040000}"/>
    <cellStyle name="Total 2 4" xfId="706" xr:uid="{00000000-0005-0000-0000-00005F040000}"/>
    <cellStyle name="Total 2 4 2" xfId="1059" xr:uid="{00000000-0005-0000-0000-000060040000}"/>
    <cellStyle name="Total 2 5" xfId="1054" xr:uid="{00000000-0005-0000-0000-000061040000}"/>
    <cellStyle name="Total 2_AQPNG_ORC_R01_2013_11_22(OBRA COMPLETA) 29112013-2" xfId="707" xr:uid="{00000000-0005-0000-0000-000062040000}"/>
    <cellStyle name="Total 3" xfId="708" xr:uid="{00000000-0005-0000-0000-000063040000}"/>
    <cellStyle name="Total 3 2" xfId="709" xr:uid="{00000000-0005-0000-0000-000064040000}"/>
    <cellStyle name="Total 3 2 2" xfId="1061" xr:uid="{00000000-0005-0000-0000-000065040000}"/>
    <cellStyle name="Total 3 3" xfId="1060" xr:uid="{00000000-0005-0000-0000-000066040000}"/>
    <cellStyle name="Total 3_CÁLCULO DE HORAS - tabela MARÇO 2014" xfId="710" xr:uid="{00000000-0005-0000-0000-000067040000}"/>
    <cellStyle name="Verificar Célula" xfId="711" xr:uid="{00000000-0005-0000-0000-000068040000}"/>
    <cellStyle name="Verificar Célula 2" xfId="712" xr:uid="{00000000-0005-0000-0000-000069040000}"/>
    <cellStyle name="Vírgula 10" xfId="713" xr:uid="{00000000-0005-0000-0000-00006B040000}"/>
    <cellStyle name="Vírgula 10 2" xfId="890" xr:uid="{00000000-0005-0000-0000-00006C040000}"/>
    <cellStyle name="Vírgula 10 2 2" xfId="1215" xr:uid="{00000000-0005-0000-0000-00006D040000}"/>
    <cellStyle name="Vírgula 10 3" xfId="1062" xr:uid="{00000000-0005-0000-0000-00006E040000}"/>
    <cellStyle name="Vírgula 11" xfId="714" xr:uid="{00000000-0005-0000-0000-00006F040000}"/>
    <cellStyle name="Vírgula 11 2" xfId="891" xr:uid="{00000000-0005-0000-0000-000070040000}"/>
    <cellStyle name="Vírgula 11 2 2" xfId="1216" xr:uid="{00000000-0005-0000-0000-000071040000}"/>
    <cellStyle name="Vírgula 11 3" xfId="1063" xr:uid="{00000000-0005-0000-0000-000072040000}"/>
    <cellStyle name="Vírgula 12" xfId="889" xr:uid="{00000000-0005-0000-0000-000073040000}"/>
    <cellStyle name="Vírgula 12 2" xfId="1214" xr:uid="{00000000-0005-0000-0000-000074040000}"/>
    <cellStyle name="Vírgula 13" xfId="1001" xr:uid="{00000000-0005-0000-0000-000075040000}"/>
    <cellStyle name="Vírgula 2" xfId="715" xr:uid="{00000000-0005-0000-0000-000076040000}"/>
    <cellStyle name="Vírgula 2 10" xfId="716" xr:uid="{00000000-0005-0000-0000-000077040000}"/>
    <cellStyle name="Vírgula 2 12" xfId="1244" xr:uid="{00000000-0005-0000-0000-000078040000}"/>
    <cellStyle name="Vírgula 2 2" xfId="717" xr:uid="{00000000-0005-0000-0000-000079040000}"/>
    <cellStyle name="Vírgula 2 2 2" xfId="718" xr:uid="{00000000-0005-0000-0000-00007A040000}"/>
    <cellStyle name="Vírgula 2 2 2 2" xfId="719" xr:uid="{00000000-0005-0000-0000-00007B040000}"/>
    <cellStyle name="Vírgula 2 2 2 2 2" xfId="720" xr:uid="{00000000-0005-0000-0000-00007C040000}"/>
    <cellStyle name="Vírgula 2 2 2 2 2 2" xfId="893" xr:uid="{00000000-0005-0000-0000-00007D040000}"/>
    <cellStyle name="Vírgula 2 2 2 2 2 2 2" xfId="1218" xr:uid="{00000000-0005-0000-0000-00007E040000}"/>
    <cellStyle name="Vírgula 2 2 2 2 2 3" xfId="1065" xr:uid="{00000000-0005-0000-0000-00007F040000}"/>
    <cellStyle name="Vírgula 2 2 2 2 3" xfId="892" xr:uid="{00000000-0005-0000-0000-000080040000}"/>
    <cellStyle name="Vírgula 2 2 2 2 3 2" xfId="1217" xr:uid="{00000000-0005-0000-0000-000081040000}"/>
    <cellStyle name="Vírgula 2 2 2 2 4" xfId="1064" xr:uid="{00000000-0005-0000-0000-000082040000}"/>
    <cellStyle name="Vírgula 2 2 3" xfId="721" xr:uid="{00000000-0005-0000-0000-000083040000}"/>
    <cellStyle name="Vírgula 2 2_AQPNG_ORC_R01_2013_11_22(OBRA COMPLETA) 29112013-2" xfId="722" xr:uid="{00000000-0005-0000-0000-000084040000}"/>
    <cellStyle name="Vírgula 2 3" xfId="723" xr:uid="{00000000-0005-0000-0000-000085040000}"/>
    <cellStyle name="Vírgula 2 3 2" xfId="724" xr:uid="{00000000-0005-0000-0000-000086040000}"/>
    <cellStyle name="Vírgula 2 3 2 2" xfId="894" xr:uid="{00000000-0005-0000-0000-000087040000}"/>
    <cellStyle name="Vírgula 2 3 2 2 2" xfId="1219" xr:uid="{00000000-0005-0000-0000-000088040000}"/>
    <cellStyle name="Vírgula 2 3 2 3" xfId="1066" xr:uid="{00000000-0005-0000-0000-000089040000}"/>
    <cellStyle name="Vírgula 2 3_CÁLCULO DE HORAS - tabela MARÇO 2014" xfId="725" xr:uid="{00000000-0005-0000-0000-00008A040000}"/>
    <cellStyle name="Vírgula 2 4" xfId="726" xr:uid="{00000000-0005-0000-0000-00008B040000}"/>
    <cellStyle name="Vírgula 2 4 2" xfId="895" xr:uid="{00000000-0005-0000-0000-00008C040000}"/>
    <cellStyle name="Vírgula 2 4 2 2" xfId="1220" xr:uid="{00000000-0005-0000-0000-00008D040000}"/>
    <cellStyle name="Vírgula 2 4 3" xfId="1067" xr:uid="{00000000-0005-0000-0000-00008E040000}"/>
    <cellStyle name="Vírgula 2 5" xfId="727" xr:uid="{00000000-0005-0000-0000-00008F040000}"/>
    <cellStyle name="Vírgula 2 5 2" xfId="896" xr:uid="{00000000-0005-0000-0000-000090040000}"/>
    <cellStyle name="Vírgula 2 5 2 2" xfId="1221" xr:uid="{00000000-0005-0000-0000-000091040000}"/>
    <cellStyle name="Vírgula 2 5 3" xfId="1068" xr:uid="{00000000-0005-0000-0000-000092040000}"/>
    <cellStyle name="Vírgula 2 6" xfId="728" xr:uid="{00000000-0005-0000-0000-000093040000}"/>
    <cellStyle name="Vírgula 2 7" xfId="729" xr:uid="{00000000-0005-0000-0000-000094040000}"/>
    <cellStyle name="Vírgula 2 8" xfId="730" xr:uid="{00000000-0005-0000-0000-000095040000}"/>
    <cellStyle name="Vírgula 2 9" xfId="731" xr:uid="{00000000-0005-0000-0000-000096040000}"/>
    <cellStyle name="Vírgula 2_AQPNG_ORC_R01_2013_11_22(OBRA COMPLETA) 29112013-2" xfId="732" xr:uid="{00000000-0005-0000-0000-000097040000}"/>
    <cellStyle name="Vírgula 3" xfId="733" xr:uid="{00000000-0005-0000-0000-000098040000}"/>
    <cellStyle name="Vírgula 3 2" xfId="734" xr:uid="{00000000-0005-0000-0000-000099040000}"/>
    <cellStyle name="Vírgula 3 2 2" xfId="897" xr:uid="{00000000-0005-0000-0000-00009A040000}"/>
    <cellStyle name="Vírgula 3 2 2 2" xfId="1222" xr:uid="{00000000-0005-0000-0000-00009B040000}"/>
    <cellStyle name="Vírgula 3 2 3" xfId="1069" xr:uid="{00000000-0005-0000-0000-00009C040000}"/>
    <cellStyle name="Vírgula 3_AQPNG_ORC_R01_2013_11_22(OBRA COMPLETA) 29112013-2" xfId="735" xr:uid="{00000000-0005-0000-0000-00009D040000}"/>
    <cellStyle name="Vírgula 4" xfId="736" xr:uid="{00000000-0005-0000-0000-00009E040000}"/>
    <cellStyle name="Vírgula 4 2" xfId="737" xr:uid="{00000000-0005-0000-0000-00009F040000}"/>
    <cellStyle name="Vírgula 4 2 2" xfId="738" xr:uid="{00000000-0005-0000-0000-0000A0040000}"/>
    <cellStyle name="Vírgula 4 2 2 2" xfId="899" xr:uid="{00000000-0005-0000-0000-0000A1040000}"/>
    <cellStyle name="Vírgula 4 2 2 2 2" xfId="1224" xr:uid="{00000000-0005-0000-0000-0000A2040000}"/>
    <cellStyle name="Vírgula 4 2 2 3" xfId="1071" xr:uid="{00000000-0005-0000-0000-0000A3040000}"/>
    <cellStyle name="Vírgula 4 2 3" xfId="739" xr:uid="{00000000-0005-0000-0000-0000A4040000}"/>
    <cellStyle name="Vírgula 4 2 3 2" xfId="900" xr:uid="{00000000-0005-0000-0000-0000A5040000}"/>
    <cellStyle name="Vírgula 4 2 3 2 2" xfId="1225" xr:uid="{00000000-0005-0000-0000-0000A6040000}"/>
    <cellStyle name="Vírgula 4 2 3 3" xfId="1072" xr:uid="{00000000-0005-0000-0000-0000A7040000}"/>
    <cellStyle name="Vírgula 4 2 4" xfId="898" xr:uid="{00000000-0005-0000-0000-0000A8040000}"/>
    <cellStyle name="Vírgula 4 2 4 2" xfId="1223" xr:uid="{00000000-0005-0000-0000-0000A9040000}"/>
    <cellStyle name="Vírgula 4 2 5" xfId="1070" xr:uid="{00000000-0005-0000-0000-0000AA040000}"/>
    <cellStyle name="Vírgula 4 3" xfId="740" xr:uid="{00000000-0005-0000-0000-0000AB040000}"/>
    <cellStyle name="Vírgula 4 3 2" xfId="901" xr:uid="{00000000-0005-0000-0000-0000AC040000}"/>
    <cellStyle name="Vírgula 4 3 2 2" xfId="1226" xr:uid="{00000000-0005-0000-0000-0000AD040000}"/>
    <cellStyle name="Vírgula 4 3 3" xfId="1073" xr:uid="{00000000-0005-0000-0000-0000AE040000}"/>
    <cellStyle name="Vírgula 4 4" xfId="741" xr:uid="{00000000-0005-0000-0000-0000AF040000}"/>
    <cellStyle name="Vírgula 4 4 2" xfId="902" xr:uid="{00000000-0005-0000-0000-0000B0040000}"/>
    <cellStyle name="Vírgula 4 4 2 2" xfId="1227" xr:uid="{00000000-0005-0000-0000-0000B1040000}"/>
    <cellStyle name="Vírgula 4 4 3" xfId="1074" xr:uid="{00000000-0005-0000-0000-0000B2040000}"/>
    <cellStyle name="Vírgula 4_AQPNG_ORC_R01_2013_11_22(OBRA COMPLETA) 29112013-2" xfId="742" xr:uid="{00000000-0005-0000-0000-0000B3040000}"/>
    <cellStyle name="Vírgula 5" xfId="743" xr:uid="{00000000-0005-0000-0000-0000B4040000}"/>
    <cellStyle name="Vírgula 5 2" xfId="744" xr:uid="{00000000-0005-0000-0000-0000B5040000}"/>
    <cellStyle name="Vírgula 5_AQPNG_ORC_R01_2013_11_22(OBRA COMPLETA) 29112013-2" xfId="745" xr:uid="{00000000-0005-0000-0000-0000B6040000}"/>
    <cellStyle name="Vírgula 6" xfId="746" xr:uid="{00000000-0005-0000-0000-0000B7040000}"/>
    <cellStyle name="Vírgula 6 2" xfId="747" xr:uid="{00000000-0005-0000-0000-0000B8040000}"/>
    <cellStyle name="Vírgula 6 2 2" xfId="748" xr:uid="{00000000-0005-0000-0000-0000B9040000}"/>
    <cellStyle name="Vírgula 6 2 2 2" xfId="749" xr:uid="{00000000-0005-0000-0000-0000BA040000}"/>
    <cellStyle name="Vírgula 6 2 2 2 2" xfId="905" xr:uid="{00000000-0005-0000-0000-0000BB040000}"/>
    <cellStyle name="Vírgula 6 2 2 2 2 2" xfId="1230" xr:uid="{00000000-0005-0000-0000-0000BC040000}"/>
    <cellStyle name="Vírgula 6 2 2 2 3" xfId="1077" xr:uid="{00000000-0005-0000-0000-0000BD040000}"/>
    <cellStyle name="Vírgula 6 2 2 3" xfId="904" xr:uid="{00000000-0005-0000-0000-0000BE040000}"/>
    <cellStyle name="Vírgula 6 2 2 3 2" xfId="1229" xr:uid="{00000000-0005-0000-0000-0000BF040000}"/>
    <cellStyle name="Vírgula 6 2 2 4" xfId="1076" xr:uid="{00000000-0005-0000-0000-0000C0040000}"/>
    <cellStyle name="Vírgula 6 2 3" xfId="750" xr:uid="{00000000-0005-0000-0000-0000C1040000}"/>
    <cellStyle name="Vírgula 6 2 3 2" xfId="906" xr:uid="{00000000-0005-0000-0000-0000C2040000}"/>
    <cellStyle name="Vírgula 6 2 3 2 2" xfId="1231" xr:uid="{00000000-0005-0000-0000-0000C3040000}"/>
    <cellStyle name="Vírgula 6 2 3 3" xfId="1078" xr:uid="{00000000-0005-0000-0000-0000C4040000}"/>
    <cellStyle name="Vírgula 6 2 4" xfId="751" xr:uid="{00000000-0005-0000-0000-0000C5040000}"/>
    <cellStyle name="Vírgula 6 2 4 2" xfId="907" xr:uid="{00000000-0005-0000-0000-0000C6040000}"/>
    <cellStyle name="Vírgula 6 2 4 2 2" xfId="1232" xr:uid="{00000000-0005-0000-0000-0000C7040000}"/>
    <cellStyle name="Vírgula 6 2 4 3" xfId="1079" xr:uid="{00000000-0005-0000-0000-0000C8040000}"/>
    <cellStyle name="Vírgula 6 2 5" xfId="903" xr:uid="{00000000-0005-0000-0000-0000C9040000}"/>
    <cellStyle name="Vírgula 6 2 5 2" xfId="1228" xr:uid="{00000000-0005-0000-0000-0000CA040000}"/>
    <cellStyle name="Vírgula 6 2 6" xfId="1075" xr:uid="{00000000-0005-0000-0000-0000CB040000}"/>
    <cellStyle name="Vírgula 6 3" xfId="752" xr:uid="{00000000-0005-0000-0000-0000CC040000}"/>
    <cellStyle name="Vírgula 6 3 2" xfId="908" xr:uid="{00000000-0005-0000-0000-0000CD040000}"/>
    <cellStyle name="Vírgula 6 3 2 2" xfId="1233" xr:uid="{00000000-0005-0000-0000-0000CE040000}"/>
    <cellStyle name="Vírgula 6 3 3" xfId="1080" xr:uid="{00000000-0005-0000-0000-0000CF040000}"/>
    <cellStyle name="Vírgula 6 4" xfId="753" xr:uid="{00000000-0005-0000-0000-0000D0040000}"/>
    <cellStyle name="Vírgula 6 4 2" xfId="754" xr:uid="{00000000-0005-0000-0000-0000D1040000}"/>
    <cellStyle name="Vírgula 6 4 2 2" xfId="910" xr:uid="{00000000-0005-0000-0000-0000D2040000}"/>
    <cellStyle name="Vírgula 6 4 2 2 2" xfId="1235" xr:uid="{00000000-0005-0000-0000-0000D3040000}"/>
    <cellStyle name="Vírgula 6 4 2 3" xfId="1082" xr:uid="{00000000-0005-0000-0000-0000D4040000}"/>
    <cellStyle name="Vírgula 6 4 3" xfId="909" xr:uid="{00000000-0005-0000-0000-0000D5040000}"/>
    <cellStyle name="Vírgula 6 4 3 2" xfId="1234" xr:uid="{00000000-0005-0000-0000-0000D6040000}"/>
    <cellStyle name="Vírgula 6 4 4" xfId="1081" xr:uid="{00000000-0005-0000-0000-0000D7040000}"/>
    <cellStyle name="Vírgula 6 5" xfId="755" xr:uid="{00000000-0005-0000-0000-0000D8040000}"/>
    <cellStyle name="Vírgula 6 5 2" xfId="911" xr:uid="{00000000-0005-0000-0000-0000D9040000}"/>
    <cellStyle name="Vírgula 6 5 2 2" xfId="1236" xr:uid="{00000000-0005-0000-0000-0000DA040000}"/>
    <cellStyle name="Vírgula 6 5 3" xfId="1083" xr:uid="{00000000-0005-0000-0000-0000DB040000}"/>
    <cellStyle name="Vírgula 6 6" xfId="756" xr:uid="{00000000-0005-0000-0000-0000DC040000}"/>
    <cellStyle name="Vírgula 6 6 2" xfId="912" xr:uid="{00000000-0005-0000-0000-0000DD040000}"/>
    <cellStyle name="Vírgula 6 6 2 2" xfId="1237" xr:uid="{00000000-0005-0000-0000-0000DE040000}"/>
    <cellStyle name="Vírgula 6 6 3" xfId="1084" xr:uid="{00000000-0005-0000-0000-0000DF040000}"/>
    <cellStyle name="Vírgula 6_CÁLCULO DE HORAS - tabela MARÇO 2014" xfId="757" xr:uid="{00000000-0005-0000-0000-0000E0040000}"/>
    <cellStyle name="Vírgula 7" xfId="758" xr:uid="{00000000-0005-0000-0000-0000E1040000}"/>
    <cellStyle name="Vírgula 7 2" xfId="913" xr:uid="{00000000-0005-0000-0000-0000E2040000}"/>
    <cellStyle name="Vírgula 7 2 2" xfId="1238" xr:uid="{00000000-0005-0000-0000-0000E3040000}"/>
    <cellStyle name="Vírgula 7 3" xfId="1085" xr:uid="{00000000-0005-0000-0000-0000E4040000}"/>
    <cellStyle name="Vírgula 8" xfId="759" xr:uid="{00000000-0005-0000-0000-0000E5040000}"/>
    <cellStyle name="Vírgula 8 2" xfId="914" xr:uid="{00000000-0005-0000-0000-0000E6040000}"/>
    <cellStyle name="Vírgula 8 2 2" xfId="1239" xr:uid="{00000000-0005-0000-0000-0000E7040000}"/>
    <cellStyle name="Vírgula 8 3" xfId="1086" xr:uid="{00000000-0005-0000-0000-0000E8040000}"/>
    <cellStyle name="Vírgula 9" xfId="760" xr:uid="{00000000-0005-0000-0000-0000E9040000}"/>
    <cellStyle name="Vírgula 9 2" xfId="915" xr:uid="{00000000-0005-0000-0000-0000EA040000}"/>
    <cellStyle name="Vírgula 9 2 2" xfId="1240" xr:uid="{00000000-0005-0000-0000-0000EB040000}"/>
    <cellStyle name="Vírgula 9 3" xfId="1087" xr:uid="{00000000-0005-0000-0000-0000EC04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777128</xdr:colOff>
      <xdr:row>0</xdr:row>
      <xdr:rowOff>0</xdr:rowOff>
    </xdr:from>
    <xdr:to>
      <xdr:col>6</xdr:col>
      <xdr:colOff>272303</xdr:colOff>
      <xdr:row>6</xdr:row>
      <xdr:rowOff>22684</xdr:rowOff>
    </xdr:to>
    <xdr:pic>
      <xdr:nvPicPr>
        <xdr:cNvPr id="4" name="Imagem 3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DB6C983C-9F19-4AEB-9ABB-F987BAF7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987363" y="0"/>
          <a:ext cx="2991411" cy="1165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791616</xdr:colOff>
      <xdr:row>50</xdr:row>
      <xdr:rowOff>23533</xdr:rowOff>
    </xdr:from>
    <xdr:to>
      <xdr:col>8</xdr:col>
      <xdr:colOff>442714</xdr:colOff>
      <xdr:row>54</xdr:row>
      <xdr:rowOff>90207</xdr:rowOff>
    </xdr:to>
    <xdr:pic>
      <xdr:nvPicPr>
        <xdr:cNvPr id="6" name="Picture 32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816" y="9681883"/>
          <a:ext cx="3746848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180975</xdr:colOff>
      <xdr:row>0</xdr:row>
      <xdr:rowOff>19050</xdr:rowOff>
    </xdr:from>
    <xdr:to>
      <xdr:col>5</xdr:col>
      <xdr:colOff>1490023</xdr:colOff>
      <xdr:row>6</xdr:row>
      <xdr:rowOff>171450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B8BEDD75-1AC6-F06E-CF81-6E023132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3133725" y="19050"/>
          <a:ext cx="2975923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560294</xdr:colOff>
      <xdr:row>1</xdr:row>
      <xdr:rowOff>134471</xdr:rowOff>
    </xdr:from>
    <xdr:to>
      <xdr:col>2</xdr:col>
      <xdr:colOff>89647</xdr:colOff>
      <xdr:row>4</xdr:row>
      <xdr:rowOff>123453</xdr:rowOff>
    </xdr:to>
    <xdr:pic>
      <xdr:nvPicPr>
        <xdr:cNvPr id="4" name="Imagem 3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5663349C-AFFB-4965-93F7-69460C0D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075765" y="324971"/>
          <a:ext cx="3126441" cy="1221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560294</xdr:colOff>
      <xdr:row>1</xdr:row>
      <xdr:rowOff>134471</xdr:rowOff>
    </xdr:from>
    <xdr:to>
      <xdr:col>2</xdr:col>
      <xdr:colOff>89647</xdr:colOff>
      <xdr:row>4</xdr:row>
      <xdr:rowOff>123453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F9E65D9F-B28E-4775-9C43-74B8A8F3C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074644" y="324971"/>
          <a:ext cx="3129803" cy="1046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560294</xdr:colOff>
      <xdr:row>1</xdr:row>
      <xdr:rowOff>134471</xdr:rowOff>
    </xdr:from>
    <xdr:to>
      <xdr:col>2</xdr:col>
      <xdr:colOff>89647</xdr:colOff>
      <xdr:row>4</xdr:row>
      <xdr:rowOff>123453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B145A642-7A1C-42E8-8E5D-CB4E5ACDA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074644" y="324971"/>
          <a:ext cx="3129803" cy="1046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560294</xdr:colOff>
      <xdr:row>1</xdr:row>
      <xdr:rowOff>134471</xdr:rowOff>
    </xdr:from>
    <xdr:to>
      <xdr:col>2</xdr:col>
      <xdr:colOff>89647</xdr:colOff>
      <xdr:row>4</xdr:row>
      <xdr:rowOff>123453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730A5FC1-B765-409E-9D24-0E0F1F22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074644" y="324971"/>
          <a:ext cx="3129803" cy="1046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560294</xdr:colOff>
      <xdr:row>1</xdr:row>
      <xdr:rowOff>134471</xdr:rowOff>
    </xdr:from>
    <xdr:to>
      <xdr:col>2</xdr:col>
      <xdr:colOff>89647</xdr:colOff>
      <xdr:row>4</xdr:row>
      <xdr:rowOff>123453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154CE042-6AF3-4916-B9C9-7D45C9729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074644" y="324971"/>
          <a:ext cx="3129803" cy="1046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470647</xdr:colOff>
      <xdr:row>1</xdr:row>
      <xdr:rowOff>123265</xdr:rowOff>
    </xdr:from>
    <xdr:to>
      <xdr:col>2</xdr:col>
      <xdr:colOff>0</xdr:colOff>
      <xdr:row>4</xdr:row>
      <xdr:rowOff>112247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65E6A2B1-22AD-4C65-89B6-5DB9E3EA1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986118" y="313765"/>
          <a:ext cx="3126441" cy="1042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470647</xdr:colOff>
      <xdr:row>1</xdr:row>
      <xdr:rowOff>123265</xdr:rowOff>
    </xdr:from>
    <xdr:to>
      <xdr:col>2</xdr:col>
      <xdr:colOff>0</xdr:colOff>
      <xdr:row>4</xdr:row>
      <xdr:rowOff>112247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2E04D235-3E01-4516-8DF8-D64AB2B6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984997" y="313765"/>
          <a:ext cx="3129803" cy="1046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470647</xdr:colOff>
      <xdr:row>1</xdr:row>
      <xdr:rowOff>123265</xdr:rowOff>
    </xdr:from>
    <xdr:to>
      <xdr:col>2</xdr:col>
      <xdr:colOff>0</xdr:colOff>
      <xdr:row>4</xdr:row>
      <xdr:rowOff>112247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53EEFE18-EA85-40CE-8C6F-57286AB31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984997" y="313765"/>
          <a:ext cx="3129803" cy="1046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0</xdr:row>
      <xdr:rowOff>161925</xdr:rowOff>
    </xdr:from>
    <xdr:to>
      <xdr:col>5</xdr:col>
      <xdr:colOff>525723</xdr:colOff>
      <xdr:row>6</xdr:row>
      <xdr:rowOff>85725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61F43A6C-5C00-492D-99BB-C9F6A2C54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3028950" y="161925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0</xdr:row>
      <xdr:rowOff>161925</xdr:rowOff>
    </xdr:from>
    <xdr:to>
      <xdr:col>6</xdr:col>
      <xdr:colOff>200025</xdr:colOff>
      <xdr:row>6</xdr:row>
      <xdr:rowOff>534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F3138EC5-13B2-42D1-A63F-842D60E2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09750" y="161925"/>
          <a:ext cx="3752850" cy="981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g-dpp-gco\PLAN-2017\Seju\Seju%20-%20Preven&#231;&#227;o%20de%20Inc&#234;ndio\CA%2070-2014\Cense%20Ponta%20Grossa\dg-dpp-gco-publico\Arquivos%20para%20o%20site\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FOLHA FECHAMENTO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Auxiliar FxF"/>
      <sheetName val="cotações"/>
      <sheetName val="insumos"/>
      <sheetName val="serviços"/>
      <sheetName val="Teor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 refreshError="1"/>
      <sheetData sheetId="8"/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FECHAMENTO"/>
    </sheetNames>
    <sheetDataSet>
      <sheetData sheetId="0">
        <row r="9">
          <cell r="O9" t="str">
            <v>CONSTRUÇÃO</v>
          </cell>
        </row>
        <row r="10">
          <cell r="O10" t="str">
            <v>AMPLIAÇÃO</v>
          </cell>
        </row>
        <row r="11">
          <cell r="O11" t="str">
            <v>REPAROS</v>
          </cell>
        </row>
        <row r="12">
          <cell r="O12" t="str">
            <v>MELHORIAS</v>
          </cell>
        </row>
        <row r="13">
          <cell r="O13" t="str">
            <v>REPAROS E MELHORIAS*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BC75-A43D-4A03-ACED-18BD65291C42}">
  <sheetPr>
    <tabColor theme="0"/>
    <pageSetUpPr fitToPage="1"/>
  </sheetPr>
  <dimension ref="A7:L55"/>
  <sheetViews>
    <sheetView view="pageBreakPreview" topLeftCell="A13" zoomScale="85" zoomScaleNormal="100" zoomScaleSheetLayoutView="85" workbookViewId="0">
      <selection activeCell="C25" sqref="C25:F25"/>
    </sheetView>
  </sheetViews>
  <sheetFormatPr defaultRowHeight="15"/>
  <cols>
    <col min="3" max="3" width="25.28515625" customWidth="1"/>
    <col min="4" max="4" width="7" customWidth="1"/>
    <col min="8" max="8" width="10.5703125" bestFit="1" customWidth="1"/>
    <col min="9" max="9" width="17.140625" customWidth="1"/>
    <col min="11" max="11" width="9.7109375" bestFit="1" customWidth="1"/>
    <col min="12" max="12" width="11.7109375" bestFit="1" customWidth="1"/>
  </cols>
  <sheetData>
    <row r="7" spans="1:11" ht="15.75" thickBot="1"/>
    <row r="8" spans="1:11" ht="15.75">
      <c r="A8" s="160" t="s">
        <v>71</v>
      </c>
      <c r="B8" s="161"/>
      <c r="C8" s="161"/>
      <c r="D8" s="161"/>
      <c r="E8" s="161"/>
      <c r="F8" s="161"/>
      <c r="G8" s="161"/>
      <c r="H8" s="161"/>
      <c r="I8" s="162"/>
    </row>
    <row r="9" spans="1:11">
      <c r="A9" s="73" t="s">
        <v>62</v>
      </c>
      <c r="B9" s="67"/>
      <c r="C9" s="68" t="s">
        <v>64</v>
      </c>
      <c r="D9" s="69"/>
      <c r="E9" s="70">
        <v>1</v>
      </c>
      <c r="F9" s="70" t="s">
        <v>66</v>
      </c>
      <c r="G9" s="71">
        <v>106.09</v>
      </c>
      <c r="H9" s="72">
        <f>G9</f>
        <v>106.09</v>
      </c>
      <c r="I9" s="61" t="s">
        <v>156</v>
      </c>
    </row>
    <row r="10" spans="1:11">
      <c r="A10" s="73">
        <v>130080</v>
      </c>
      <c r="B10" s="67"/>
      <c r="C10" s="68" t="s">
        <v>69</v>
      </c>
      <c r="D10" s="69"/>
      <c r="E10" s="70">
        <v>1</v>
      </c>
      <c r="F10" s="70" t="s">
        <v>66</v>
      </c>
      <c r="G10" s="71">
        <v>82.64</v>
      </c>
      <c r="H10" s="72">
        <f t="shared" ref="H10:H11" si="0">G10</f>
        <v>82.64</v>
      </c>
      <c r="I10" s="61" t="s">
        <v>114</v>
      </c>
    </row>
    <row r="11" spans="1:11">
      <c r="A11" s="73">
        <v>4741</v>
      </c>
      <c r="B11" s="67"/>
      <c r="C11" s="68" t="s">
        <v>70</v>
      </c>
      <c r="D11" s="69"/>
      <c r="E11" s="70">
        <v>1</v>
      </c>
      <c r="F11" s="70" t="s">
        <v>66</v>
      </c>
      <c r="G11" s="71">
        <v>60.18</v>
      </c>
      <c r="H11" s="72">
        <f t="shared" si="0"/>
        <v>60.18</v>
      </c>
      <c r="I11" s="61" t="s">
        <v>115</v>
      </c>
    </row>
    <row r="12" spans="1:11" ht="15.75" thickBot="1">
      <c r="A12" s="63"/>
      <c r="B12" s="64"/>
      <c r="C12" s="64"/>
      <c r="D12" s="64"/>
      <c r="E12" s="159" t="s">
        <v>72</v>
      </c>
      <c r="F12" s="159"/>
      <c r="G12" s="159"/>
      <c r="H12" s="65">
        <f>(H9+H10+H11)/3</f>
        <v>82.970000000000013</v>
      </c>
      <c r="I12" s="101">
        <f>H12/1.6</f>
        <v>51.856250000000003</v>
      </c>
      <c r="J12" t="s">
        <v>65</v>
      </c>
      <c r="K12" s="86"/>
    </row>
    <row r="14" spans="1:11" ht="15.75" thickBot="1"/>
    <row r="15" spans="1:11" ht="15.75">
      <c r="A15" s="160" t="s">
        <v>112</v>
      </c>
      <c r="B15" s="161"/>
      <c r="C15" s="161"/>
      <c r="D15" s="161"/>
      <c r="E15" s="161"/>
      <c r="F15" s="161"/>
      <c r="G15" s="161"/>
      <c r="H15" s="161"/>
      <c r="I15" s="162"/>
    </row>
    <row r="16" spans="1:11" ht="30">
      <c r="A16" s="73">
        <v>4720</v>
      </c>
      <c r="B16" s="67"/>
      <c r="C16" s="68" t="s">
        <v>75</v>
      </c>
      <c r="D16" s="69"/>
      <c r="E16" s="70">
        <v>1</v>
      </c>
      <c r="F16" s="70" t="s">
        <v>66</v>
      </c>
      <c r="G16" s="71">
        <v>73.56</v>
      </c>
      <c r="H16" s="72">
        <f>E16*G16</f>
        <v>73.56</v>
      </c>
      <c r="I16" s="61" t="s">
        <v>115</v>
      </c>
    </row>
    <row r="17" spans="1:10">
      <c r="A17" s="73">
        <v>130000</v>
      </c>
      <c r="B17" s="67"/>
      <c r="C17" s="68" t="s">
        <v>86</v>
      </c>
      <c r="D17" s="69"/>
      <c r="E17" s="70">
        <v>1</v>
      </c>
      <c r="F17" s="70" t="s">
        <v>66</v>
      </c>
      <c r="G17" s="71">
        <v>80.13</v>
      </c>
      <c r="H17" s="72">
        <f>E17*G17</f>
        <v>80.13</v>
      </c>
      <c r="I17" s="61" t="s">
        <v>114</v>
      </c>
    </row>
    <row r="18" spans="1:10">
      <c r="A18" s="73" t="s">
        <v>77</v>
      </c>
      <c r="B18" s="67"/>
      <c r="C18" s="68" t="s">
        <v>76</v>
      </c>
      <c r="D18" s="69"/>
      <c r="E18" s="70">
        <v>1</v>
      </c>
      <c r="F18" s="70" t="s">
        <v>66</v>
      </c>
      <c r="G18" s="71">
        <v>135.38999999999999</v>
      </c>
      <c r="H18" s="72">
        <v>135.62</v>
      </c>
      <c r="I18" s="61" t="s">
        <v>156</v>
      </c>
    </row>
    <row r="19" spans="1:10" ht="15.75" thickBot="1">
      <c r="A19" s="63"/>
      <c r="B19" s="64"/>
      <c r="C19" s="64"/>
      <c r="D19" s="64"/>
      <c r="E19" s="159" t="s">
        <v>72</v>
      </c>
      <c r="F19" s="159"/>
      <c r="G19" s="159"/>
      <c r="H19" s="65">
        <f>(H16+H18+H17)/3</f>
        <v>96.436666666666667</v>
      </c>
      <c r="I19" s="101">
        <f>H19/1.5</f>
        <v>64.291111111111107</v>
      </c>
      <c r="J19" t="s">
        <v>65</v>
      </c>
    </row>
    <row r="21" spans="1:10" ht="15.75" thickBot="1"/>
    <row r="22" spans="1:10" ht="15.75">
      <c r="A22" s="160" t="s">
        <v>88</v>
      </c>
      <c r="B22" s="161"/>
      <c r="C22" s="161"/>
      <c r="D22" s="161"/>
      <c r="E22" s="161"/>
      <c r="F22" s="161"/>
      <c r="G22" s="161"/>
      <c r="H22" s="161"/>
      <c r="I22" s="162"/>
    </row>
    <row r="23" spans="1:10">
      <c r="A23" s="73"/>
      <c r="B23" s="67"/>
      <c r="C23" s="68" t="s">
        <v>71</v>
      </c>
      <c r="D23" s="69"/>
      <c r="E23" s="70">
        <v>1</v>
      </c>
      <c r="F23" s="70" t="s">
        <v>66</v>
      </c>
      <c r="G23" s="71"/>
      <c r="H23" s="72">
        <f>H12</f>
        <v>82.970000000000013</v>
      </c>
      <c r="I23" s="61"/>
    </row>
    <row r="24" spans="1:10">
      <c r="A24" s="73"/>
      <c r="B24" s="67"/>
      <c r="C24" s="68" t="s">
        <v>74</v>
      </c>
      <c r="D24" s="69"/>
      <c r="E24" s="70">
        <v>1</v>
      </c>
      <c r="F24" s="70" t="s">
        <v>66</v>
      </c>
      <c r="G24" s="71"/>
      <c r="H24" s="72">
        <f>H19</f>
        <v>96.436666666666667</v>
      </c>
      <c r="I24" s="61"/>
    </row>
    <row r="25" spans="1:10">
      <c r="A25" s="62"/>
      <c r="B25" s="59"/>
      <c r="C25" s="59"/>
      <c r="D25" s="59"/>
      <c r="E25" s="168"/>
      <c r="F25" s="168"/>
      <c r="G25" s="168"/>
      <c r="H25" s="60">
        <f>(H23*0.75)+(H24*0.25)</f>
        <v>86.336666666666673</v>
      </c>
      <c r="I25" s="102">
        <f>H25/1.56</f>
        <v>55.344017094017097</v>
      </c>
      <c r="J25" t="s">
        <v>65</v>
      </c>
    </row>
    <row r="26" spans="1:10" ht="15.75" thickBot="1">
      <c r="A26" s="63"/>
      <c r="B26" s="64"/>
      <c r="C26" s="64"/>
      <c r="D26" s="64"/>
      <c r="E26" s="159"/>
      <c r="F26" s="159"/>
      <c r="G26" s="159"/>
      <c r="H26" s="65"/>
      <c r="I26" s="66"/>
    </row>
    <row r="28" spans="1:10" ht="15.75" thickBot="1"/>
    <row r="29" spans="1:10" ht="15.75" customHeight="1">
      <c r="A29" s="164" t="s">
        <v>89</v>
      </c>
      <c r="B29" s="165"/>
      <c r="C29" s="165"/>
      <c r="D29" s="165"/>
      <c r="E29" s="165"/>
      <c r="F29" s="165"/>
      <c r="G29" s="165"/>
      <c r="H29" s="165"/>
      <c r="I29" s="166"/>
    </row>
    <row r="30" spans="1:10" ht="45">
      <c r="A30" s="73"/>
      <c r="B30" s="67">
        <v>5915321</v>
      </c>
      <c r="C30" s="68" t="s">
        <v>63</v>
      </c>
      <c r="D30" s="69"/>
      <c r="E30" s="70">
        <v>1</v>
      </c>
      <c r="F30" s="70" t="s">
        <v>67</v>
      </c>
      <c r="G30" s="87">
        <v>0.7</v>
      </c>
      <c r="H30" s="72">
        <f>E30*G30</f>
        <v>0.7</v>
      </c>
      <c r="I30" s="61" t="s">
        <v>156</v>
      </c>
    </row>
    <row r="31" spans="1:10" ht="30">
      <c r="A31" s="73"/>
      <c r="B31" s="67">
        <v>972000</v>
      </c>
      <c r="C31" s="68" t="s">
        <v>68</v>
      </c>
      <c r="D31" s="69"/>
      <c r="E31" s="70">
        <v>1</v>
      </c>
      <c r="F31" s="70" t="s">
        <v>67</v>
      </c>
      <c r="G31" s="87">
        <v>0.74</v>
      </c>
      <c r="H31" s="72">
        <f>E31*G31</f>
        <v>0.74</v>
      </c>
      <c r="I31" s="61" t="s">
        <v>114</v>
      </c>
    </row>
    <row r="32" spans="1:10" ht="15.75" thickBot="1">
      <c r="A32" s="63"/>
      <c r="B32" s="64"/>
      <c r="C32" s="64"/>
      <c r="D32" s="64"/>
      <c r="E32" s="159" t="s">
        <v>72</v>
      </c>
      <c r="F32" s="159"/>
      <c r="G32" s="159"/>
      <c r="H32" s="65">
        <f>(H30+H31)/2</f>
        <v>0.72</v>
      </c>
      <c r="I32" s="66"/>
    </row>
    <row r="34" spans="1:12" ht="15.75" thickBot="1"/>
    <row r="35" spans="1:12" ht="15.75">
      <c r="A35" s="160" t="s">
        <v>91</v>
      </c>
      <c r="B35" s="161"/>
      <c r="C35" s="161"/>
      <c r="D35" s="161"/>
      <c r="E35" s="161"/>
      <c r="F35" s="161"/>
      <c r="G35" s="161"/>
      <c r="H35" s="161"/>
      <c r="I35" s="162"/>
    </row>
    <row r="36" spans="1:12">
      <c r="A36" s="73" t="s">
        <v>79</v>
      </c>
      <c r="B36" s="67"/>
      <c r="C36" s="68" t="s">
        <v>80</v>
      </c>
      <c r="D36" s="69"/>
      <c r="E36" s="70">
        <v>1</v>
      </c>
      <c r="F36" s="70" t="s">
        <v>81</v>
      </c>
      <c r="G36" s="71">
        <v>0.59</v>
      </c>
      <c r="H36" s="72">
        <f>E36*G36</f>
        <v>0.59</v>
      </c>
      <c r="I36" s="61" t="s">
        <v>156</v>
      </c>
    </row>
    <row r="37" spans="1:12">
      <c r="A37" s="73">
        <v>170010</v>
      </c>
      <c r="B37" s="67"/>
      <c r="C37" s="68" t="s">
        <v>82</v>
      </c>
      <c r="D37" s="69"/>
      <c r="E37" s="70">
        <v>1E-3</v>
      </c>
      <c r="F37" s="70" t="s">
        <v>65</v>
      </c>
      <c r="G37" s="71">
        <v>550</v>
      </c>
      <c r="H37" s="72">
        <f>E37*G37</f>
        <v>0.55000000000000004</v>
      </c>
      <c r="I37" s="61" t="s">
        <v>114</v>
      </c>
    </row>
    <row r="38" spans="1:12" ht="30">
      <c r="A38" s="73">
        <v>1106</v>
      </c>
      <c r="B38" s="67"/>
      <c r="C38" s="68" t="s">
        <v>83</v>
      </c>
      <c r="D38" s="69"/>
      <c r="E38" s="70">
        <v>1</v>
      </c>
      <c r="F38" s="70" t="s">
        <v>81</v>
      </c>
      <c r="G38" s="71">
        <v>0.83</v>
      </c>
      <c r="H38" s="72">
        <f>E38*G38</f>
        <v>0.83</v>
      </c>
      <c r="I38" s="61" t="s">
        <v>115</v>
      </c>
    </row>
    <row r="39" spans="1:12">
      <c r="A39" s="62"/>
      <c r="B39" s="59"/>
      <c r="C39" s="59"/>
      <c r="D39" s="59"/>
      <c r="E39" s="163" t="s">
        <v>72</v>
      </c>
      <c r="F39" s="163"/>
      <c r="G39" s="163"/>
      <c r="H39" s="60">
        <f>(H36+H37+H38)/3</f>
        <v>0.65666666666666673</v>
      </c>
      <c r="I39" s="131"/>
    </row>
    <row r="41" spans="1:12" ht="15.75" thickBot="1"/>
    <row r="42" spans="1:12" ht="15.75">
      <c r="A42" s="164" t="s">
        <v>90</v>
      </c>
      <c r="B42" s="165"/>
      <c r="C42" s="165"/>
      <c r="D42" s="165"/>
      <c r="E42" s="165"/>
      <c r="F42" s="165"/>
      <c r="G42" s="165"/>
      <c r="H42" s="165"/>
      <c r="I42" s="166"/>
    </row>
    <row r="43" spans="1:12" ht="75">
      <c r="A43" s="73"/>
      <c r="B43" s="67">
        <v>5914614</v>
      </c>
      <c r="C43" s="68" t="s">
        <v>85</v>
      </c>
      <c r="D43" s="69"/>
      <c r="E43" s="70">
        <v>1</v>
      </c>
      <c r="F43" s="70" t="s">
        <v>67</v>
      </c>
      <c r="G43" s="87">
        <v>1.87</v>
      </c>
      <c r="H43" s="72">
        <f>E43*G43</f>
        <v>1.87</v>
      </c>
      <c r="I43" s="61" t="s">
        <v>156</v>
      </c>
    </row>
    <row r="44" spans="1:12" ht="15.75" thickBot="1">
      <c r="A44" s="63"/>
      <c r="B44" s="64"/>
      <c r="C44" s="64"/>
      <c r="D44" s="64"/>
      <c r="E44" s="159" t="s">
        <v>72</v>
      </c>
      <c r="F44" s="159"/>
      <c r="G44" s="159"/>
      <c r="H44" s="65">
        <f>H43</f>
        <v>1.87</v>
      </c>
      <c r="I44" s="132">
        <f>H44/1000</f>
        <v>1.8700000000000001E-3</v>
      </c>
      <c r="L44" s="133"/>
    </row>
    <row r="45" spans="1:12">
      <c r="A45" s="157"/>
      <c r="B45" s="157"/>
      <c r="C45" s="157"/>
      <c r="D45" s="157"/>
      <c r="E45" s="157"/>
      <c r="F45" s="157"/>
      <c r="G45" s="157"/>
      <c r="H45" s="157"/>
      <c r="I45" s="157"/>
    </row>
    <row r="46" spans="1:12" ht="15.75" thickBot="1">
      <c r="A46" s="88"/>
      <c r="B46" s="88"/>
      <c r="C46" s="88"/>
      <c r="D46" s="88"/>
      <c r="E46" s="88"/>
      <c r="F46" s="88"/>
      <c r="G46" s="88"/>
      <c r="H46" s="88"/>
      <c r="I46" s="88"/>
    </row>
    <row r="47" spans="1:12" ht="15.75">
      <c r="A47" s="160" t="s">
        <v>118</v>
      </c>
      <c r="B47" s="161"/>
      <c r="C47" s="161"/>
      <c r="D47" s="161"/>
      <c r="E47" s="161"/>
      <c r="F47" s="161"/>
      <c r="G47" s="161"/>
      <c r="H47" s="161"/>
      <c r="I47" s="162"/>
    </row>
    <row r="48" spans="1:12" ht="30">
      <c r="A48" s="73">
        <v>130080</v>
      </c>
      <c r="B48" s="67"/>
      <c r="C48" s="68" t="s">
        <v>119</v>
      </c>
      <c r="D48" s="69"/>
      <c r="E48" s="70">
        <v>1</v>
      </c>
      <c r="F48" s="70" t="s">
        <v>66</v>
      </c>
      <c r="G48" s="71">
        <v>96.54</v>
      </c>
      <c r="H48" s="72">
        <f t="shared" ref="H48:H49" si="1">G48</f>
        <v>96.54</v>
      </c>
      <c r="I48" s="61" t="s">
        <v>114</v>
      </c>
    </row>
    <row r="49" spans="1:10" ht="45">
      <c r="A49" s="73">
        <v>96393</v>
      </c>
      <c r="B49" s="67"/>
      <c r="C49" s="68" t="s">
        <v>120</v>
      </c>
      <c r="D49" s="69"/>
      <c r="E49" s="70">
        <v>1</v>
      </c>
      <c r="F49" s="70" t="s">
        <v>66</v>
      </c>
      <c r="G49" s="71">
        <v>104.28</v>
      </c>
      <c r="H49" s="72">
        <f t="shared" si="1"/>
        <v>104.28</v>
      </c>
      <c r="I49" s="61" t="s">
        <v>115</v>
      </c>
    </row>
    <row r="50" spans="1:10" ht="15.75" thickBot="1">
      <c r="A50" s="63"/>
      <c r="B50" s="64"/>
      <c r="C50" s="64"/>
      <c r="D50" s="64"/>
      <c r="E50" s="159" t="s">
        <v>72</v>
      </c>
      <c r="F50" s="159"/>
      <c r="G50" s="159"/>
      <c r="H50" s="65">
        <f>(H48+H49)/2</f>
        <v>100.41</v>
      </c>
      <c r="I50" s="101">
        <f>H50/1.8</f>
        <v>55.783333333333331</v>
      </c>
      <c r="J50" t="s">
        <v>65</v>
      </c>
    </row>
    <row r="51" spans="1:10">
      <c r="C51" s="55"/>
      <c r="D51" s="55"/>
      <c r="E51" s="55"/>
    </row>
    <row r="52" spans="1:10">
      <c r="C52" s="55"/>
      <c r="D52" s="55"/>
      <c r="E52" s="55"/>
    </row>
    <row r="53" spans="1:10">
      <c r="C53" s="167"/>
      <c r="D53" s="167"/>
      <c r="E53" s="167"/>
    </row>
    <row r="54" spans="1:10">
      <c r="A54" s="158" t="s">
        <v>116</v>
      </c>
      <c r="B54" s="158"/>
      <c r="C54" s="158"/>
      <c r="D54" s="158"/>
      <c r="E54" s="158"/>
      <c r="F54" s="158"/>
      <c r="G54" s="158"/>
      <c r="H54" s="158"/>
      <c r="I54" s="158"/>
    </row>
    <row r="55" spans="1:10">
      <c r="A55" s="158" t="s">
        <v>117</v>
      </c>
      <c r="B55" s="158"/>
      <c r="C55" s="158"/>
      <c r="D55" s="158"/>
      <c r="E55" s="158"/>
      <c r="F55" s="158"/>
      <c r="G55" s="158"/>
      <c r="H55" s="158"/>
      <c r="I55" s="158"/>
    </row>
  </sheetData>
  <mergeCells count="19">
    <mergeCell ref="A8:I8"/>
    <mergeCell ref="E12:G12"/>
    <mergeCell ref="A22:I22"/>
    <mergeCell ref="E25:G25"/>
    <mergeCell ref="A15:I15"/>
    <mergeCell ref="E19:G19"/>
    <mergeCell ref="A45:I45"/>
    <mergeCell ref="A54:I54"/>
    <mergeCell ref="A55:I55"/>
    <mergeCell ref="E26:G26"/>
    <mergeCell ref="A35:I35"/>
    <mergeCell ref="E39:G39"/>
    <mergeCell ref="A42:I42"/>
    <mergeCell ref="C53:E53"/>
    <mergeCell ref="E44:G44"/>
    <mergeCell ref="A29:I29"/>
    <mergeCell ref="E32:G32"/>
    <mergeCell ref="A47:I47"/>
    <mergeCell ref="E50:G50"/>
  </mergeCells>
  <pageMargins left="0.51181102362204722" right="0.51181102362204722" top="0.78740157480314965" bottom="0.78740157480314965" header="0.31496062992125984" footer="0.31496062992125984"/>
  <pageSetup paperSize="9" scale="73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pageSetUpPr fitToPage="1"/>
  </sheetPr>
  <dimension ref="A1:K65"/>
  <sheetViews>
    <sheetView view="pageBreakPreview" zoomScale="85" zoomScaleNormal="100" zoomScaleSheetLayoutView="85" workbookViewId="0">
      <selection activeCell="C25" sqref="C25:F25"/>
    </sheetView>
  </sheetViews>
  <sheetFormatPr defaultRowHeight="12.75"/>
  <cols>
    <col min="1" max="1" width="13.28515625" style="2" customWidth="1"/>
    <col min="2" max="2" width="31" style="2" customWidth="1"/>
    <col min="3" max="3" width="15.140625" style="2" hidden="1" customWidth="1"/>
    <col min="4" max="4" width="11" style="2" bestFit="1" customWidth="1"/>
    <col min="5" max="5" width="14" style="5" customWidth="1"/>
    <col min="6" max="6" width="23.42578125" style="2" customWidth="1"/>
    <col min="7" max="8" width="12" style="2" bestFit="1" customWidth="1"/>
    <col min="9" max="9" width="22.85546875" style="2" customWidth="1"/>
    <col min="10" max="10" width="9.140625" style="2"/>
    <col min="11" max="11" width="25.140625" style="2" bestFit="1" customWidth="1"/>
    <col min="12" max="16384" width="9.140625" style="2"/>
  </cols>
  <sheetData>
    <row r="1" spans="1:11" s="1" customFormat="1">
      <c r="E1" s="6"/>
    </row>
    <row r="2" spans="1:11" s="1" customFormat="1" ht="15">
      <c r="B2" s="169"/>
      <c r="C2" s="169"/>
      <c r="D2" s="169"/>
      <c r="E2" s="169"/>
      <c r="F2" s="169"/>
      <c r="G2" s="169"/>
      <c r="H2" s="169"/>
      <c r="I2" s="169"/>
    </row>
    <row r="3" spans="1:11" s="1" customFormat="1"/>
    <row r="4" spans="1:11" s="1" customFormat="1"/>
    <row r="5" spans="1:11" s="1" customFormat="1"/>
    <row r="6" spans="1:11" s="1" customFormat="1"/>
    <row r="7" spans="1:11" s="1" customFormat="1" ht="15">
      <c r="B7" s="7"/>
      <c r="C7" s="8" t="s">
        <v>2</v>
      </c>
      <c r="D7" s="9"/>
      <c r="E7" s="9"/>
      <c r="F7" s="10"/>
      <c r="G7" s="10"/>
      <c r="H7" s="10"/>
      <c r="I7" s="10"/>
    </row>
    <row r="8" spans="1:11" s="1" customFormat="1" ht="15.75" thickBot="1">
      <c r="B8" s="7"/>
      <c r="C8" s="8" t="s">
        <v>55</v>
      </c>
      <c r="D8" s="11"/>
      <c r="E8" s="9"/>
      <c r="F8" s="10"/>
      <c r="G8" s="10"/>
      <c r="H8" s="10"/>
      <c r="I8" s="10"/>
    </row>
    <row r="9" spans="1:11" s="1" customFormat="1" ht="15.75" thickBot="1">
      <c r="A9" s="183" t="s">
        <v>58</v>
      </c>
      <c r="B9" s="184"/>
      <c r="C9" s="184"/>
      <c r="D9" s="184"/>
      <c r="E9" s="184"/>
      <c r="F9" s="184"/>
      <c r="G9" s="184"/>
      <c r="H9" s="184"/>
      <c r="I9" s="185"/>
    </row>
    <row r="10" spans="1:11" s="1" customFormat="1" ht="6" customHeight="1" thickBot="1">
      <c r="E10" s="6"/>
    </row>
    <row r="11" spans="1:11" ht="20.100000000000001" hidden="1" customHeight="1" thickBot="1">
      <c r="A11" s="216" t="s">
        <v>5</v>
      </c>
      <c r="B11" s="217"/>
      <c r="C11" s="217"/>
      <c r="D11" s="217"/>
      <c r="E11" s="217"/>
      <c r="F11" s="217"/>
      <c r="G11" s="217"/>
      <c r="H11" s="218"/>
      <c r="I11" s="36" t="e">
        <f>#REF!</f>
        <v>#REF!</v>
      </c>
    </row>
    <row r="12" spans="1:11" ht="13.5" hidden="1" thickBot="1">
      <c r="A12" s="3"/>
      <c r="B12" s="3"/>
      <c r="C12" s="3"/>
      <c r="D12" s="3"/>
      <c r="E12" s="4"/>
      <c r="F12" s="3"/>
      <c r="G12" s="3"/>
      <c r="H12" s="3"/>
      <c r="I12" s="3"/>
    </row>
    <row r="13" spans="1:11" s="12" customFormat="1" ht="30" hidden="1" customHeight="1" thickBot="1">
      <c r="A13" s="224" t="s">
        <v>3</v>
      </c>
      <c r="B13" s="224" t="s">
        <v>6</v>
      </c>
      <c r="C13" s="224" t="s">
        <v>7</v>
      </c>
      <c r="D13" s="224" t="s">
        <v>8</v>
      </c>
      <c r="E13" s="225" t="s">
        <v>9</v>
      </c>
      <c r="F13" s="225" t="s">
        <v>10</v>
      </c>
      <c r="G13" s="224" t="s">
        <v>11</v>
      </c>
      <c r="H13" s="224"/>
      <c r="I13" s="224"/>
    </row>
    <row r="14" spans="1:11" s="14" customFormat="1" ht="15.95" hidden="1" customHeight="1" thickBot="1">
      <c r="A14" s="224"/>
      <c r="B14" s="224"/>
      <c r="C14" s="224"/>
      <c r="D14" s="224"/>
      <c r="E14" s="226"/>
      <c r="F14" s="226"/>
      <c r="G14" s="13" t="s">
        <v>12</v>
      </c>
      <c r="H14" s="13" t="s">
        <v>13</v>
      </c>
      <c r="I14" s="13" t="s">
        <v>14</v>
      </c>
      <c r="J14" s="12"/>
      <c r="K14" s="12"/>
    </row>
    <row r="15" spans="1:11" s="14" customFormat="1" ht="15.95" hidden="1" customHeight="1" thickBot="1">
      <c r="A15" s="15">
        <v>1</v>
      </c>
      <c r="B15" s="16" t="s">
        <v>15</v>
      </c>
      <c r="C15" s="17" t="e">
        <f>D15*$I$11</f>
        <v>#REF!</v>
      </c>
      <c r="D15" s="18">
        <v>0.04</v>
      </c>
      <c r="E15" s="15"/>
      <c r="F15" s="15" t="str">
        <f>IF(AND(D15&gt;=G15,D15&lt;=I15),"OK","DIFERE")</f>
        <v>OK</v>
      </c>
      <c r="G15" s="19">
        <v>0.03</v>
      </c>
      <c r="H15" s="19">
        <v>0.04</v>
      </c>
      <c r="I15" s="19">
        <v>5.5E-2</v>
      </c>
      <c r="J15" s="14" t="s">
        <v>16</v>
      </c>
      <c r="K15" s="14" t="s">
        <v>17</v>
      </c>
    </row>
    <row r="16" spans="1:11" s="14" customFormat="1" ht="15.95" hidden="1" customHeight="1" thickBot="1">
      <c r="A16" s="15">
        <v>2</v>
      </c>
      <c r="B16" s="16" t="s">
        <v>18</v>
      </c>
      <c r="C16" s="17" t="e">
        <f>D16*$I$11</f>
        <v>#REF!</v>
      </c>
      <c r="D16" s="20">
        <v>8.0000000000000002E-3</v>
      </c>
      <c r="E16" s="15"/>
      <c r="F16" s="15" t="str">
        <f>IF(AND(D16&gt;=G16,D16&lt;=I16),"OK","DIFERE")</f>
        <v>OK</v>
      </c>
      <c r="G16" s="19">
        <v>8.0000000000000002E-3</v>
      </c>
      <c r="H16" s="19">
        <v>8.0000000000000002E-3</v>
      </c>
      <c r="I16" s="19">
        <v>0.01</v>
      </c>
      <c r="J16" s="14" t="s">
        <v>19</v>
      </c>
      <c r="K16" s="14" t="s">
        <v>20</v>
      </c>
    </row>
    <row r="17" spans="1:11" s="14" customFormat="1" ht="15.95" hidden="1" customHeight="1" thickBot="1">
      <c r="A17" s="15">
        <v>3</v>
      </c>
      <c r="B17" s="16" t="s">
        <v>21</v>
      </c>
      <c r="C17" s="17" t="e">
        <f>D17*$I$11</f>
        <v>#REF!</v>
      </c>
      <c r="D17" s="20">
        <v>1.2699999999999999E-2</v>
      </c>
      <c r="E17" s="15"/>
      <c r="F17" s="15" t="str">
        <f>IF(AND(D17&gt;=G17,D17&lt;=I17),"OK","DIFERE")</f>
        <v>OK</v>
      </c>
      <c r="G17" s="19">
        <v>9.7000000000000003E-3</v>
      </c>
      <c r="H17" s="19">
        <v>1.2699999999999999E-2</v>
      </c>
      <c r="I17" s="19">
        <v>1.2699999999999999E-2</v>
      </c>
      <c r="J17" s="14" t="s">
        <v>22</v>
      </c>
      <c r="K17" s="14" t="s">
        <v>23</v>
      </c>
    </row>
    <row r="18" spans="1:11" s="14" customFormat="1" ht="15.95" hidden="1" customHeight="1" thickBot="1">
      <c r="A18" s="15">
        <v>4</v>
      </c>
      <c r="B18" s="16" t="s">
        <v>24</v>
      </c>
      <c r="C18" s="17" t="e">
        <f>D18*($I$11+C15+C16+C17)</f>
        <v>#REF!</v>
      </c>
      <c r="D18" s="20">
        <v>1.23E-2</v>
      </c>
      <c r="E18" s="15"/>
      <c r="F18" s="15" t="str">
        <f>IF(AND(D18&gt;=G18,D18&lt;=I18),"OK","DIFERE")</f>
        <v>OK</v>
      </c>
      <c r="G18" s="19">
        <v>5.8999999999999999E-3</v>
      </c>
      <c r="H18" s="19">
        <v>1.23E-2</v>
      </c>
      <c r="I18" s="19">
        <v>1.3899999999999999E-2</v>
      </c>
      <c r="J18" s="14" t="s">
        <v>25</v>
      </c>
      <c r="K18" s="14" t="s">
        <v>26</v>
      </c>
    </row>
    <row r="19" spans="1:11" s="14" customFormat="1" ht="15.95" hidden="1" customHeight="1" thickBot="1">
      <c r="A19" s="15">
        <v>5</v>
      </c>
      <c r="B19" s="16" t="s">
        <v>27</v>
      </c>
      <c r="C19" s="17" t="e">
        <f>D19*($I$11+C15+C16+C17+C18)</f>
        <v>#REF!</v>
      </c>
      <c r="D19" s="20">
        <v>7.3999999999999996E-2</v>
      </c>
      <c r="E19" s="15"/>
      <c r="F19" s="15" t="str">
        <f>IF(AND(D19&gt;=G19,D19&lt;=I19),"OK","DIFERE")</f>
        <v>OK</v>
      </c>
      <c r="G19" s="19">
        <v>6.1600000000000002E-2</v>
      </c>
      <c r="H19" s="19">
        <v>7.3999999999999996E-2</v>
      </c>
      <c r="I19" s="19">
        <v>8.9599999999999999E-2</v>
      </c>
      <c r="J19" s="14" t="s">
        <v>4</v>
      </c>
      <c r="K19" s="14" t="s">
        <v>28</v>
      </c>
    </row>
    <row r="20" spans="1:11" s="14" customFormat="1" ht="15.95" hidden="1" customHeight="1" thickBot="1">
      <c r="A20" s="15">
        <v>6</v>
      </c>
      <c r="B20" s="21" t="s">
        <v>29</v>
      </c>
      <c r="C20" s="22" t="e">
        <f>D20*$I$11*(1+D27)</f>
        <v>#REF!</v>
      </c>
      <c r="D20" s="23">
        <f>SUM(D21:D24)</f>
        <v>5.6499999999999995E-2</v>
      </c>
      <c r="E20" s="24"/>
      <c r="F20" s="1"/>
      <c r="G20" s="25"/>
      <c r="H20" s="25"/>
      <c r="I20" s="26"/>
      <c r="J20" s="14" t="s">
        <v>30</v>
      </c>
      <c r="K20" s="14" t="s">
        <v>31</v>
      </c>
    </row>
    <row r="21" spans="1:11" s="14" customFormat="1" ht="15.95" hidden="1" customHeight="1" thickBot="1">
      <c r="A21" s="27" t="s">
        <v>32</v>
      </c>
      <c r="B21" s="219" t="s">
        <v>33</v>
      </c>
      <c r="C21" s="227"/>
      <c r="D21" s="20">
        <v>6.4999999999999997E-3</v>
      </c>
      <c r="E21" s="24"/>
      <c r="F21" s="1"/>
      <c r="G21" s="1"/>
      <c r="H21" s="1"/>
      <c r="I21" s="28"/>
    </row>
    <row r="22" spans="1:11" s="14" customFormat="1" ht="15.95" hidden="1" customHeight="1" thickBot="1">
      <c r="A22" s="27" t="s">
        <v>34</v>
      </c>
      <c r="B22" s="219" t="s">
        <v>35</v>
      </c>
      <c r="C22" s="227"/>
      <c r="D22" s="20">
        <v>0.03</v>
      </c>
      <c r="E22" s="24"/>
      <c r="F22" s="1"/>
      <c r="G22" s="1"/>
      <c r="H22" s="1"/>
      <c r="I22" s="28"/>
    </row>
    <row r="23" spans="1:11" s="14" customFormat="1" ht="15.95" hidden="1" customHeight="1" thickBot="1">
      <c r="A23" s="27" t="s">
        <v>36</v>
      </c>
      <c r="B23" s="219" t="s">
        <v>37</v>
      </c>
      <c r="C23" s="227"/>
      <c r="D23" s="20">
        <v>0.02</v>
      </c>
      <c r="E23" s="24"/>
      <c r="F23" s="1"/>
      <c r="G23" s="1"/>
      <c r="H23" s="1"/>
      <c r="I23" s="28"/>
    </row>
    <row r="24" spans="1:11" s="14" customFormat="1" ht="15.95" hidden="1" customHeight="1" thickBot="1">
      <c r="A24" s="27" t="s">
        <v>38</v>
      </c>
      <c r="B24" s="219" t="s">
        <v>39</v>
      </c>
      <c r="C24" s="220"/>
      <c r="D24" s="29">
        <v>0</v>
      </c>
      <c r="E24" s="24"/>
      <c r="F24" s="1"/>
      <c r="G24" s="1"/>
      <c r="H24" s="1"/>
      <c r="I24" s="28"/>
    </row>
    <row r="25" spans="1:11" s="14" customFormat="1" ht="15.95" hidden="1" customHeight="1" thickBot="1">
      <c r="A25" s="170" t="s">
        <v>40</v>
      </c>
      <c r="B25" s="170"/>
      <c r="C25" s="30" t="e">
        <f>SUM(C15:C20)</f>
        <v>#REF!</v>
      </c>
      <c r="D25" s="15"/>
      <c r="E25" s="15"/>
      <c r="F25" s="221" t="s">
        <v>41</v>
      </c>
      <c r="G25" s="222"/>
      <c r="H25" s="222"/>
      <c r="I25" s="223"/>
    </row>
    <row r="26" spans="1:11" s="14" customFormat="1" ht="15.95" hidden="1" customHeight="1" thickBot="1">
      <c r="A26" s="170" t="s">
        <v>42</v>
      </c>
      <c r="B26" s="170"/>
      <c r="C26" s="30" t="e">
        <f>C25+I11</f>
        <v>#REF!</v>
      </c>
      <c r="D26" s="15"/>
      <c r="E26" s="15"/>
      <c r="F26" s="31" t="s">
        <v>43</v>
      </c>
      <c r="G26" s="19">
        <v>0.2034</v>
      </c>
      <c r="H26" s="19">
        <v>0.22120000000000001</v>
      </c>
      <c r="I26" s="19">
        <v>0.25</v>
      </c>
      <c r="K26" s="32"/>
    </row>
    <row r="27" spans="1:11" s="14" customFormat="1" ht="13.5" hidden="1" thickBot="1">
      <c r="A27" s="170" t="s">
        <v>44</v>
      </c>
      <c r="B27" s="170"/>
      <c r="C27" s="170"/>
      <c r="D27" s="23">
        <f>(((1+$D15+$D16+$D17)*(1+$D18)*(1+$D19)/(1-$D20)))-1</f>
        <v>0.22226164190779008</v>
      </c>
      <c r="E27" s="15" t="str">
        <f>IF(AND($D27&gt;=$G27,$D27&lt;=$I27),"OK","DIFERE")</f>
        <v>OK</v>
      </c>
      <c r="F27" s="31" t="s">
        <v>45</v>
      </c>
      <c r="G27" s="19">
        <f>((G26+1))/(1-$D$24)-1</f>
        <v>0.20340000000000003</v>
      </c>
      <c r="H27" s="19">
        <f>((H26+1))/(1-$D$24)-1</f>
        <v>0.22120000000000006</v>
      </c>
      <c r="I27" s="19">
        <f>((I26+1))/(1-$D$24)-1</f>
        <v>0.25</v>
      </c>
    </row>
    <row r="28" spans="1:11" s="1" customFormat="1" hidden="1">
      <c r="E28" s="6"/>
      <c r="J28" s="14"/>
      <c r="K28" s="14"/>
    </row>
    <row r="29" spans="1:11" s="1" customFormat="1" hidden="1">
      <c r="E29" s="6"/>
      <c r="J29" s="14"/>
      <c r="K29" s="14"/>
    </row>
    <row r="30" spans="1:11" s="14" customFormat="1" ht="15.75" hidden="1">
      <c r="A30" s="33"/>
      <c r="B30" s="171" t="s">
        <v>56</v>
      </c>
      <c r="C30" s="171"/>
      <c r="D30" s="171"/>
      <c r="E30" s="171"/>
      <c r="F30" s="171"/>
      <c r="G30" s="171"/>
      <c r="H30" s="177"/>
      <c r="I30" s="177"/>
      <c r="J30" s="34"/>
      <c r="K30" s="34"/>
    </row>
    <row r="31" spans="1:11" s="12" customFormat="1" ht="18" hidden="1" customHeight="1" thickBot="1">
      <c r="A31" s="34"/>
      <c r="B31" s="34"/>
      <c r="C31" s="34"/>
      <c r="D31" s="34"/>
      <c r="E31" s="35"/>
      <c r="F31" s="34"/>
      <c r="G31" s="34"/>
      <c r="H31" s="34"/>
      <c r="I31" s="34"/>
      <c r="J31" s="34"/>
      <c r="K31" s="34"/>
    </row>
    <row r="32" spans="1:11" s="12" customFormat="1" ht="20.100000000000001" hidden="1" customHeight="1" thickBot="1">
      <c r="A32" s="178" t="s">
        <v>57</v>
      </c>
      <c r="B32" s="179"/>
      <c r="C32" s="179"/>
      <c r="D32" s="179"/>
      <c r="E32" s="179"/>
      <c r="F32" s="179"/>
      <c r="G32" s="179"/>
      <c r="H32" s="180"/>
      <c r="I32" s="36" t="e">
        <f>#REF!</f>
        <v>#REF!</v>
      </c>
      <c r="J32" s="37"/>
      <c r="K32" s="37"/>
    </row>
    <row r="33" spans="1:11" s="14" customFormat="1" ht="15.95" customHeight="1" thickBot="1">
      <c r="A33" s="176" t="s">
        <v>3</v>
      </c>
      <c r="B33" s="176" t="s">
        <v>6</v>
      </c>
      <c r="C33" s="181" t="s">
        <v>7</v>
      </c>
      <c r="D33" s="176" t="s">
        <v>8</v>
      </c>
      <c r="E33" s="174" t="s">
        <v>9</v>
      </c>
      <c r="F33" s="174" t="s">
        <v>10</v>
      </c>
      <c r="G33" s="176" t="s">
        <v>11</v>
      </c>
      <c r="H33" s="176"/>
      <c r="I33" s="176"/>
      <c r="J33" s="38"/>
      <c r="K33" s="38"/>
    </row>
    <row r="34" spans="1:11" s="14" customFormat="1" ht="15.95" customHeight="1" thickBot="1">
      <c r="A34" s="176"/>
      <c r="B34" s="176"/>
      <c r="C34" s="182"/>
      <c r="D34" s="176"/>
      <c r="E34" s="175"/>
      <c r="F34" s="175"/>
      <c r="G34" s="39" t="s">
        <v>12</v>
      </c>
      <c r="H34" s="39" t="s">
        <v>13</v>
      </c>
      <c r="I34" s="39" t="s">
        <v>14</v>
      </c>
      <c r="J34" s="38"/>
      <c r="K34" s="38"/>
    </row>
    <row r="35" spans="1:11" s="14" customFormat="1" ht="15.95" customHeight="1" thickBot="1">
      <c r="A35" s="39">
        <v>1</v>
      </c>
      <c r="B35" s="41" t="s">
        <v>15</v>
      </c>
      <c r="C35" s="42" t="e">
        <f>D35*$I$32</f>
        <v>#REF!</v>
      </c>
      <c r="D35" s="43">
        <v>3.4500000000000003E-2</v>
      </c>
      <c r="E35" s="40" t="s">
        <v>59</v>
      </c>
      <c r="F35" s="40" t="str">
        <f>IF(AND(D35&gt;=G35,D35&lt;=I35),"OK","DIFERE")</f>
        <v>OK</v>
      </c>
      <c r="G35" s="19">
        <v>1.4999999999999999E-2</v>
      </c>
      <c r="H35" s="19">
        <v>3.4500000000000003E-2</v>
      </c>
      <c r="I35" s="19">
        <v>4.4900000000000002E-2</v>
      </c>
      <c r="J35" s="37" t="s">
        <v>16</v>
      </c>
      <c r="K35" s="37" t="s">
        <v>17</v>
      </c>
    </row>
    <row r="36" spans="1:11" s="14" customFormat="1" ht="15.95" customHeight="1" thickBot="1">
      <c r="A36" s="39">
        <v>2</v>
      </c>
      <c r="B36" s="41" t="s">
        <v>18</v>
      </c>
      <c r="C36" s="42" t="e">
        <f>D36*$I$32</f>
        <v>#REF!</v>
      </c>
      <c r="D36" s="20">
        <v>4.7999999999999996E-3</v>
      </c>
      <c r="E36" s="40" t="s">
        <v>59</v>
      </c>
      <c r="F36" s="40" t="str">
        <f>IF(AND(D36&gt;=G36,D36&lt;=I36),"OK","DIFERE")</f>
        <v>OK</v>
      </c>
      <c r="G36" s="19">
        <v>3.0000000000000001E-3</v>
      </c>
      <c r="H36" s="19">
        <v>4.7999999999999996E-3</v>
      </c>
      <c r="I36" s="19">
        <v>8.2000000000000007E-3</v>
      </c>
      <c r="J36" s="37" t="s">
        <v>19</v>
      </c>
      <c r="K36" s="37" t="s">
        <v>20</v>
      </c>
    </row>
    <row r="37" spans="1:11" s="14" customFormat="1" ht="15.95" customHeight="1" thickBot="1">
      <c r="A37" s="39">
        <v>3</v>
      </c>
      <c r="B37" s="41" t="s">
        <v>21</v>
      </c>
      <c r="C37" s="42" t="e">
        <f>D37*$I$32</f>
        <v>#REF!</v>
      </c>
      <c r="D37" s="20">
        <v>8.5000000000000006E-3</v>
      </c>
      <c r="E37" s="40" t="s">
        <v>59</v>
      </c>
      <c r="F37" s="40" t="str">
        <f>IF(AND(D37&gt;=G37,D37&lt;=I37),"OK","DIFERE")</f>
        <v>OK</v>
      </c>
      <c r="G37" s="19">
        <v>5.5999999999999999E-3</v>
      </c>
      <c r="H37" s="19">
        <v>8.5000000000000006E-3</v>
      </c>
      <c r="I37" s="19">
        <v>8.8999999999999999E-3</v>
      </c>
      <c r="J37" s="37" t="s">
        <v>22</v>
      </c>
      <c r="K37" s="37" t="s">
        <v>23</v>
      </c>
    </row>
    <row r="38" spans="1:11" s="14" customFormat="1" ht="15.95" customHeight="1" thickBot="1">
      <c r="A38" s="39">
        <v>4</v>
      </c>
      <c r="B38" s="41" t="s">
        <v>24</v>
      </c>
      <c r="C38" s="42" t="e">
        <f>D38*($I$32+C35+C36+C37)</f>
        <v>#REF!</v>
      </c>
      <c r="D38" s="20">
        <v>8.5000000000000006E-3</v>
      </c>
      <c r="E38" s="40" t="s">
        <v>59</v>
      </c>
      <c r="F38" s="40" t="str">
        <f>IF(AND(D38&gt;=G38,D38&lt;=I38),"OK","DIFERE")</f>
        <v>OK</v>
      </c>
      <c r="G38" s="19">
        <v>8.5000000000000006E-3</v>
      </c>
      <c r="H38" s="19">
        <v>8.5000000000000006E-3</v>
      </c>
      <c r="I38" s="19">
        <v>1.11E-2</v>
      </c>
      <c r="J38" s="37" t="s">
        <v>25</v>
      </c>
      <c r="K38" s="37" t="s">
        <v>26</v>
      </c>
    </row>
    <row r="39" spans="1:11" s="14" customFormat="1" ht="15.95" customHeight="1" thickBot="1">
      <c r="A39" s="39">
        <v>5</v>
      </c>
      <c r="B39" s="41" t="s">
        <v>27</v>
      </c>
      <c r="C39" s="42" t="e">
        <f>D39*($I$32+C35+C36+C37+C38)</f>
        <v>#REF!</v>
      </c>
      <c r="D39" s="20">
        <v>5.11E-2</v>
      </c>
      <c r="E39" s="40" t="s">
        <v>59</v>
      </c>
      <c r="F39" s="40" t="str">
        <f>IF(AND(D39&gt;=G39,D39&lt;=I39),"OK","DIFERE")</f>
        <v>OK</v>
      </c>
      <c r="G39" s="19">
        <v>3.5000000000000003E-2</v>
      </c>
      <c r="H39" s="19">
        <v>5.11E-2</v>
      </c>
      <c r="I39" s="19">
        <v>6.2199999999999998E-2</v>
      </c>
      <c r="J39" s="37" t="s">
        <v>4</v>
      </c>
      <c r="K39" s="37" t="s">
        <v>28</v>
      </c>
    </row>
    <row r="40" spans="1:11" s="14" customFormat="1" ht="15.95" customHeight="1" thickBot="1">
      <c r="A40" s="39">
        <v>6</v>
      </c>
      <c r="B40" s="44" t="s">
        <v>29</v>
      </c>
      <c r="C40" s="22" t="e">
        <f>D40*$I$32*(1+D45)</f>
        <v>#REF!</v>
      </c>
      <c r="D40" s="23">
        <f>SUM(D41:D44)</f>
        <v>3.6499999999999998E-2</v>
      </c>
      <c r="E40" s="57"/>
      <c r="F40" s="34"/>
      <c r="G40" s="45"/>
      <c r="H40" s="45"/>
      <c r="I40" s="46"/>
      <c r="J40" s="37" t="s">
        <v>30</v>
      </c>
      <c r="K40" s="37" t="s">
        <v>31</v>
      </c>
    </row>
    <row r="41" spans="1:11" s="14" customFormat="1" ht="15.95" customHeight="1" thickBot="1">
      <c r="A41" s="39" t="s">
        <v>32</v>
      </c>
      <c r="B41" s="172" t="s">
        <v>33</v>
      </c>
      <c r="C41" s="173"/>
      <c r="D41" s="20">
        <v>6.4999999999999997E-3</v>
      </c>
      <c r="E41" s="186" t="s">
        <v>198</v>
      </c>
      <c r="F41" s="187"/>
      <c r="G41" s="187"/>
      <c r="H41" s="187"/>
      <c r="I41" s="188"/>
      <c r="J41" s="37"/>
      <c r="K41" s="37"/>
    </row>
    <row r="42" spans="1:11" s="14" customFormat="1" ht="15.95" customHeight="1" thickBot="1">
      <c r="A42" s="39" t="s">
        <v>34</v>
      </c>
      <c r="B42" s="172" t="s">
        <v>35</v>
      </c>
      <c r="C42" s="173"/>
      <c r="D42" s="20">
        <v>0.03</v>
      </c>
      <c r="E42" s="189"/>
      <c r="F42" s="190"/>
      <c r="G42" s="190"/>
      <c r="H42" s="190"/>
      <c r="I42" s="191"/>
      <c r="J42" s="37"/>
      <c r="K42" s="37"/>
    </row>
    <row r="43" spans="1:11" s="14" customFormat="1" ht="15.95" customHeight="1" thickBot="1">
      <c r="A43" s="39" t="s">
        <v>36</v>
      </c>
      <c r="B43" s="172" t="s">
        <v>60</v>
      </c>
      <c r="C43" s="173"/>
      <c r="D43" s="20">
        <v>0</v>
      </c>
      <c r="E43" s="210"/>
      <c r="F43" s="211"/>
      <c r="G43" s="211"/>
      <c r="H43" s="211"/>
      <c r="I43" s="212"/>
      <c r="J43" s="37"/>
      <c r="K43" s="37"/>
    </row>
    <row r="44" spans="1:11" s="14" customFormat="1" ht="40.5" customHeight="1" thickBot="1">
      <c r="A44" s="39" t="s">
        <v>38</v>
      </c>
      <c r="B44" s="193" t="s">
        <v>39</v>
      </c>
      <c r="C44" s="188"/>
      <c r="D44" s="58">
        <v>0</v>
      </c>
      <c r="E44" s="213"/>
      <c r="F44" s="214"/>
      <c r="G44" s="214"/>
      <c r="H44" s="214"/>
      <c r="I44" s="215"/>
      <c r="J44" s="37"/>
      <c r="K44" s="37"/>
    </row>
    <row r="45" spans="1:11" s="14" customFormat="1" ht="15.95" customHeight="1" thickBot="1">
      <c r="A45" s="197" t="s">
        <v>44</v>
      </c>
      <c r="B45" s="198"/>
      <c r="C45" s="199"/>
      <c r="D45" s="206">
        <f>(((1+$D35+$D36+$D37)*(1+$D38)*(1+$D39)/(1-$D40)))-1</f>
        <v>0.15278047942916406</v>
      </c>
      <c r="E45" s="40"/>
      <c r="F45" s="194" t="s">
        <v>41</v>
      </c>
      <c r="G45" s="195"/>
      <c r="H45" s="195"/>
      <c r="I45" s="196"/>
      <c r="J45" s="37"/>
      <c r="K45" s="37"/>
    </row>
    <row r="46" spans="1:11" s="14" customFormat="1" ht="15.75" customHeight="1" thickBot="1">
      <c r="A46" s="200"/>
      <c r="B46" s="201"/>
      <c r="C46" s="202"/>
      <c r="D46" s="207"/>
      <c r="E46" s="40" t="s">
        <v>61</v>
      </c>
      <c r="F46" s="47" t="s">
        <v>43</v>
      </c>
      <c r="G46" s="19">
        <v>0.111</v>
      </c>
      <c r="H46" s="19">
        <v>0.14019999999999999</v>
      </c>
      <c r="I46" s="19">
        <v>0.16800000000000001</v>
      </c>
      <c r="J46" s="37"/>
      <c r="K46" s="32"/>
    </row>
    <row r="47" spans="1:11" s="14" customFormat="1" ht="15.75" customHeight="1" thickBot="1">
      <c r="A47" s="203"/>
      <c r="B47" s="204"/>
      <c r="C47" s="205"/>
      <c r="D47" s="208"/>
      <c r="E47" s="40"/>
      <c r="F47" s="47" t="s">
        <v>45</v>
      </c>
      <c r="G47" s="19">
        <f>((G46+1))/(1-$D$44)-1</f>
        <v>0.11099999999999999</v>
      </c>
      <c r="H47" s="19">
        <f>((H46+1))/(1-$D$44)-1</f>
        <v>0.1402000000000001</v>
      </c>
      <c r="I47" s="19">
        <f>((I46+1))/(1-$D$44)-1</f>
        <v>0.16799999999999993</v>
      </c>
      <c r="J47" s="37"/>
      <c r="K47" s="37"/>
    </row>
    <row r="48" spans="1:11" s="14" customFormat="1" ht="13.5" thickBot="1">
      <c r="A48" s="34"/>
      <c r="B48" s="34"/>
      <c r="C48" s="34"/>
      <c r="D48" s="34"/>
      <c r="E48" s="35"/>
      <c r="F48" s="34"/>
      <c r="G48" s="34"/>
      <c r="H48" s="34"/>
      <c r="I48" s="34"/>
      <c r="J48" s="37"/>
      <c r="K48" s="37"/>
    </row>
    <row r="49" spans="1:11" s="14" customFormat="1">
      <c r="A49" s="34"/>
      <c r="B49" s="34"/>
      <c r="C49" s="34"/>
      <c r="D49" s="34"/>
      <c r="E49" s="48" t="s">
        <v>46</v>
      </c>
      <c r="F49" s="49"/>
      <c r="G49" s="49"/>
      <c r="H49" s="49"/>
      <c r="I49" s="50"/>
      <c r="J49" s="37"/>
      <c r="K49" s="37"/>
    </row>
    <row r="50" spans="1:11" s="14" customFormat="1">
      <c r="A50" s="34"/>
      <c r="B50" s="34"/>
      <c r="C50" s="34"/>
      <c r="D50" s="34"/>
      <c r="E50" s="51"/>
      <c r="F50" s="34"/>
      <c r="G50" s="34"/>
      <c r="H50" s="34"/>
      <c r="I50" s="28"/>
      <c r="J50" s="37"/>
      <c r="K50" s="37"/>
    </row>
    <row r="51" spans="1:11" s="14" customFormat="1">
      <c r="A51" s="34"/>
      <c r="B51" s="34"/>
      <c r="C51" s="34"/>
      <c r="D51" s="34"/>
      <c r="E51" s="51"/>
      <c r="F51" s="34"/>
      <c r="G51" s="34"/>
      <c r="H51" s="34"/>
      <c r="I51" s="28"/>
      <c r="J51" s="37"/>
      <c r="K51" s="37"/>
    </row>
    <row r="52" spans="1:11" s="14" customFormat="1">
      <c r="A52" s="34"/>
      <c r="B52" s="34"/>
      <c r="C52" s="34"/>
      <c r="D52" s="34"/>
      <c r="E52" s="51"/>
      <c r="F52" s="34"/>
      <c r="G52" s="34"/>
      <c r="H52" s="34"/>
      <c r="I52" s="28"/>
      <c r="J52" s="37"/>
      <c r="K52" s="37"/>
    </row>
    <row r="53" spans="1:11" s="14" customFormat="1">
      <c r="A53" s="34" t="s">
        <v>47</v>
      </c>
      <c r="B53" s="34"/>
      <c r="C53" s="34"/>
      <c r="D53" s="34"/>
      <c r="E53" s="51"/>
      <c r="F53" s="34"/>
      <c r="G53" s="34"/>
      <c r="H53" s="34"/>
      <c r="I53" s="28"/>
      <c r="J53" s="37"/>
      <c r="K53" s="37"/>
    </row>
    <row r="54" spans="1:11" s="14" customFormat="1">
      <c r="A54" s="34" t="s">
        <v>48</v>
      </c>
      <c r="B54" s="34"/>
      <c r="C54" s="34"/>
      <c r="D54" s="34"/>
      <c r="E54" s="51"/>
      <c r="F54" s="34"/>
      <c r="G54" s="34"/>
      <c r="H54" s="34"/>
      <c r="I54" s="28"/>
      <c r="J54" s="37"/>
      <c r="K54" s="37"/>
    </row>
    <row r="55" spans="1:11" s="14" customFormat="1">
      <c r="A55" s="34" t="s">
        <v>49</v>
      </c>
      <c r="B55" s="34"/>
      <c r="C55" s="34"/>
      <c r="D55" s="34"/>
      <c r="E55" s="51"/>
      <c r="F55" s="34"/>
      <c r="G55" s="34"/>
      <c r="H55" s="34"/>
      <c r="I55" s="28"/>
      <c r="J55" s="37"/>
      <c r="K55" s="37"/>
    </row>
    <row r="56" spans="1:11" s="14" customFormat="1" ht="13.5" thickBot="1">
      <c r="A56" s="34" t="s">
        <v>50</v>
      </c>
      <c r="B56" s="34"/>
      <c r="C56" s="34"/>
      <c r="D56" s="34"/>
      <c r="E56" s="52"/>
      <c r="F56" s="53"/>
      <c r="G56" s="53"/>
      <c r="H56" s="53"/>
      <c r="I56" s="54"/>
      <c r="J56" s="37"/>
      <c r="K56" s="37"/>
    </row>
    <row r="57" spans="1:11" s="14" customFormat="1">
      <c r="A57" s="34" t="s">
        <v>51</v>
      </c>
      <c r="B57" s="34"/>
      <c r="C57" s="34"/>
      <c r="D57" s="34"/>
      <c r="E57" s="35"/>
      <c r="F57" s="34"/>
      <c r="G57" s="34"/>
      <c r="H57" s="34"/>
      <c r="I57" s="34"/>
      <c r="J57" s="37"/>
      <c r="K57" s="37"/>
    </row>
    <row r="58" spans="1:11" s="14" customFormat="1">
      <c r="A58" s="34" t="s">
        <v>52</v>
      </c>
      <c r="B58" s="34"/>
      <c r="C58" s="34"/>
      <c r="D58" s="34"/>
      <c r="E58" s="35"/>
      <c r="F58" s="34"/>
      <c r="G58" s="34"/>
      <c r="H58" s="34"/>
      <c r="I58" s="34"/>
      <c r="J58" s="37"/>
      <c r="K58" s="37"/>
    </row>
    <row r="59" spans="1:11" s="14" customFormat="1">
      <c r="A59" s="34" t="s">
        <v>53</v>
      </c>
      <c r="B59" s="34"/>
      <c r="C59" s="34"/>
      <c r="D59" s="34"/>
      <c r="E59" s="209" t="s">
        <v>113</v>
      </c>
      <c r="F59" s="209"/>
      <c r="G59" s="209"/>
      <c r="H59" s="209"/>
      <c r="I59" s="209"/>
      <c r="J59" s="37"/>
      <c r="K59" s="37"/>
    </row>
    <row r="60" spans="1:11" s="14" customFormat="1">
      <c r="A60" s="34" t="s">
        <v>54</v>
      </c>
      <c r="B60" s="34"/>
      <c r="C60" s="34"/>
      <c r="D60" s="34"/>
      <c r="E60" s="209"/>
      <c r="F60" s="209"/>
      <c r="G60" s="209"/>
      <c r="H60" s="209"/>
      <c r="I60" s="209"/>
      <c r="J60" s="37"/>
      <c r="K60" s="37"/>
    </row>
    <row r="61" spans="1:11" s="14" customFormat="1">
      <c r="A61" s="1"/>
      <c r="B61" s="1"/>
      <c r="C61" s="1"/>
      <c r="D61" s="1"/>
      <c r="E61" s="209"/>
      <c r="F61" s="209"/>
      <c r="G61" s="209"/>
      <c r="H61" s="209"/>
      <c r="I61" s="209"/>
    </row>
    <row r="62" spans="1:11" s="14" customFormat="1">
      <c r="A62" s="1"/>
      <c r="B62" s="1"/>
      <c r="C62" s="1"/>
      <c r="D62" s="1"/>
      <c r="E62" s="6"/>
      <c r="F62" s="167"/>
      <c r="G62" s="167"/>
      <c r="H62" s="167"/>
      <c r="I62" s="1"/>
    </row>
    <row r="63" spans="1:11" s="14" customFormat="1">
      <c r="A63" s="1"/>
      <c r="B63" s="1"/>
      <c r="C63" s="1"/>
      <c r="D63" s="1"/>
      <c r="E63" s="6"/>
      <c r="F63" s="192"/>
      <c r="G63" s="192"/>
      <c r="H63" s="192"/>
      <c r="I63" s="1"/>
    </row>
    <row r="64" spans="1:11" s="14" customFormat="1">
      <c r="A64" s="1"/>
      <c r="B64" s="56"/>
      <c r="C64" s="56"/>
      <c r="D64" s="56"/>
      <c r="E64" s="6"/>
      <c r="F64" s="192"/>
      <c r="G64" s="192"/>
      <c r="H64" s="192"/>
      <c r="I64" s="1"/>
    </row>
    <row r="65" spans="1:9" s="14" customFormat="1">
      <c r="A65" s="1"/>
      <c r="B65" s="1"/>
      <c r="C65" s="1"/>
      <c r="D65" s="1"/>
      <c r="E65" s="6"/>
      <c r="F65" s="1"/>
      <c r="G65" s="1"/>
      <c r="H65" s="1"/>
      <c r="I65" s="1"/>
    </row>
  </sheetData>
  <mergeCells count="41">
    <mergeCell ref="A11:H11"/>
    <mergeCell ref="A25:B25"/>
    <mergeCell ref="B24:C24"/>
    <mergeCell ref="F25:I25"/>
    <mergeCell ref="A13:A14"/>
    <mergeCell ref="B13:B14"/>
    <mergeCell ref="C13:C14"/>
    <mergeCell ref="D13:D14"/>
    <mergeCell ref="E13:E14"/>
    <mergeCell ref="F13:F14"/>
    <mergeCell ref="G13:I13"/>
    <mergeCell ref="B21:C21"/>
    <mergeCell ref="B22:C22"/>
    <mergeCell ref="B23:C23"/>
    <mergeCell ref="B42:C42"/>
    <mergeCell ref="F62:H62"/>
    <mergeCell ref="F63:H63"/>
    <mergeCell ref="F64:H64"/>
    <mergeCell ref="B43:C43"/>
    <mergeCell ref="B44:C44"/>
    <mergeCell ref="F45:I45"/>
    <mergeCell ref="A45:C47"/>
    <mergeCell ref="D45:D47"/>
    <mergeCell ref="E59:I61"/>
    <mergeCell ref="E43:I44"/>
    <mergeCell ref="B2:I2"/>
    <mergeCell ref="A26:B26"/>
    <mergeCell ref="A27:C27"/>
    <mergeCell ref="B30:G30"/>
    <mergeCell ref="B41:C41"/>
    <mergeCell ref="E33:E34"/>
    <mergeCell ref="F33:F34"/>
    <mergeCell ref="G33:I33"/>
    <mergeCell ref="H30:I30"/>
    <mergeCell ref="A32:H32"/>
    <mergeCell ref="A33:A34"/>
    <mergeCell ref="B33:B34"/>
    <mergeCell ref="C33:C34"/>
    <mergeCell ref="D33:D34"/>
    <mergeCell ref="A9:I9"/>
    <mergeCell ref="E41:I42"/>
  </mergeCells>
  <printOptions horizontalCentered="1" verticalCentered="1"/>
  <pageMargins left="0.59055118110236227" right="0.39370078740157483" top="0.98425196850393704" bottom="0.39370078740157483" header="0" footer="0"/>
  <pageSetup paperSize="9" scale="82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2889-A02B-4A7E-BDEA-055F9CA48D67}">
  <sheetPr>
    <pageSetUpPr fitToPage="1"/>
  </sheetPr>
  <dimension ref="A2:HU26"/>
  <sheetViews>
    <sheetView zoomScale="85" zoomScaleNormal="85" workbookViewId="0">
      <pane ySplit="8" topLeftCell="A9" activePane="bottomLeft" state="frozen"/>
      <selection pane="bottomLeft" activeCell="I9" sqref="I9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3.140625" style="89" customWidth="1"/>
    <col min="9" max="229" width="9" style="89" customWidth="1"/>
    <col min="230" max="16384" width="8.7109375" style="96"/>
  </cols>
  <sheetData>
    <row r="2" spans="1:9" ht="18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151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12.75">
      <c r="A9" s="116" t="s">
        <v>126</v>
      </c>
      <c r="B9" s="107" t="s">
        <v>152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127</v>
      </c>
      <c r="B10" s="112" t="s">
        <v>64</v>
      </c>
      <c r="C10" s="113" t="s">
        <v>150</v>
      </c>
      <c r="D10" s="111">
        <v>1</v>
      </c>
      <c r="E10" s="114">
        <v>51.86</v>
      </c>
      <c r="F10" s="114">
        <f>D10*E10</f>
        <v>51.86</v>
      </c>
      <c r="G10" s="119">
        <f>(1-$I$9)*(F10*F15)+F10</f>
        <v>59.784208</v>
      </c>
    </row>
    <row r="11" spans="1:9" s="95" customFormat="1" ht="13.5" thickBot="1">
      <c r="A11" s="120" t="s">
        <v>128</v>
      </c>
      <c r="B11" s="121" t="s">
        <v>73</v>
      </c>
      <c r="C11" s="122" t="s">
        <v>67</v>
      </c>
      <c r="D11" s="123">
        <v>63.25</v>
      </c>
      <c r="E11" s="124">
        <v>0.72</v>
      </c>
      <c r="F11" s="124">
        <f>D11*E11</f>
        <v>45.54</v>
      </c>
      <c r="G11" s="125">
        <f>(1-$I$9)*((F11*F15)+F11)</f>
        <v>52.498511999999998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42" t="s">
        <v>153</v>
      </c>
      <c r="D14" s="142"/>
      <c r="E14" s="142"/>
      <c r="F14" s="142"/>
      <c r="G14" s="126">
        <f>SUM(F10:F11)</f>
        <v>97.4</v>
      </c>
    </row>
    <row r="15" spans="1:9" s="95" customFormat="1" ht="16.5" customHeight="1">
      <c r="A15" s="97"/>
      <c r="B15" s="97"/>
      <c r="C15" s="228" t="s">
        <v>149</v>
      </c>
      <c r="D15" s="228"/>
      <c r="E15" s="228"/>
      <c r="F15" s="103">
        <v>0.15279999999999999</v>
      </c>
      <c r="G15" s="126">
        <f>ROUND((G14*F15),2)</f>
        <v>14.88</v>
      </c>
    </row>
    <row r="16" spans="1:9" s="95" customFormat="1" ht="22.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112.28</v>
      </c>
    </row>
    <row r="17" spans="1:9" s="95" customFormat="1" ht="14.25" customHeight="1">
      <c r="A17" s="98"/>
      <c r="B17" s="98"/>
      <c r="C17" s="98"/>
      <c r="D17" s="98"/>
      <c r="E17" s="98"/>
      <c r="F17" s="98"/>
      <c r="G17" s="98"/>
    </row>
    <row r="18" spans="1:9" s="95" customFormat="1" ht="25.5">
      <c r="A18" s="116">
        <v>2</v>
      </c>
      <c r="B18" s="107" t="s">
        <v>154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129</v>
      </c>
      <c r="B19" s="112" t="s">
        <v>76</v>
      </c>
      <c r="C19" s="113" t="s">
        <v>150</v>
      </c>
      <c r="D19" s="111">
        <v>1</v>
      </c>
      <c r="E19" s="114">
        <v>64.290000000000006</v>
      </c>
      <c r="F19" s="114">
        <f>D19*E19</f>
        <v>64.290000000000006</v>
      </c>
      <c r="G19" s="119">
        <f>(F19*F24)+F19</f>
        <v>74.113512000000014</v>
      </c>
    </row>
    <row r="20" spans="1:9" s="95" customFormat="1" ht="13.5" thickBot="1">
      <c r="A20" s="120" t="s">
        <v>130</v>
      </c>
      <c r="B20" s="121" t="s">
        <v>73</v>
      </c>
      <c r="C20" s="122" t="s">
        <v>67</v>
      </c>
      <c r="D20" s="123">
        <v>63.25</v>
      </c>
      <c r="E20" s="124">
        <v>0.72</v>
      </c>
      <c r="F20" s="124">
        <f>D20*E20</f>
        <v>45.54</v>
      </c>
      <c r="G20" s="125">
        <f>(F20*F24)+F20</f>
        <v>52.498511999999998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42" t="s">
        <v>153</v>
      </c>
      <c r="D23" s="142"/>
      <c r="E23" s="142"/>
      <c r="F23" s="142"/>
      <c r="G23" s="126">
        <f>SUM(F19:F20)</f>
        <v>109.83000000000001</v>
      </c>
    </row>
    <row r="24" spans="1:9" s="95" customFormat="1" ht="16.5" customHeight="1">
      <c r="A24" s="97"/>
      <c r="B24" s="97"/>
      <c r="C24" s="228" t="s">
        <v>149</v>
      </c>
      <c r="D24" s="228"/>
      <c r="E24" s="228"/>
      <c r="F24" s="103">
        <f>F15</f>
        <v>0.15279999999999999</v>
      </c>
      <c r="G24" s="126">
        <f>ROUND((G23*F24),2)</f>
        <v>16.78</v>
      </c>
    </row>
    <row r="25" spans="1:9" s="95" customFormat="1" ht="24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126.61000000000001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</sheetData>
  <sheetProtection algorithmName="SHA-512" hashValue="RfmJWkMp0GqE2X7hPgYygT65meEIOG63vAOqjra9OFfkaYs5XNff4eZoVNlgBGbAtG+fZb5EkEKfIAJoTFzl4g==" saltValue="1ISL62xE9UQNeh4YYO8SGg==" spinCount="100000" sheet="1" objects="1" scenarios="1"/>
  <mergeCells count="12">
    <mergeCell ref="C23:F23"/>
    <mergeCell ref="C24:E24"/>
    <mergeCell ref="C25:F25"/>
    <mergeCell ref="C14:F14"/>
    <mergeCell ref="C15:E15"/>
    <mergeCell ref="C16:F16"/>
    <mergeCell ref="A7:G7"/>
    <mergeCell ref="A2:D5"/>
    <mergeCell ref="E2:G2"/>
    <mergeCell ref="E3:G3"/>
    <mergeCell ref="E4:G4"/>
    <mergeCell ref="E5:G5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D8367-4999-449B-BB92-CD1B16EB8C25}">
  <sheetPr>
    <pageSetUpPr fitToPage="1"/>
  </sheetPr>
  <dimension ref="A2:IF52"/>
  <sheetViews>
    <sheetView zoomScale="85" zoomScaleNormal="85" workbookViewId="0">
      <selection activeCell="I18" sqref="I18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2.4257812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155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3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131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132</v>
      </c>
      <c r="B11" s="121" t="s">
        <v>73</v>
      </c>
      <c r="C11" s="122" t="s">
        <v>67</v>
      </c>
      <c r="D11" s="123">
        <v>85.4</v>
      </c>
      <c r="E11" s="124">
        <v>0.72</v>
      </c>
      <c r="F11" s="124">
        <f>D11*E11</f>
        <v>61.488</v>
      </c>
      <c r="G11" s="125">
        <f>(F11*F15)+F11</f>
        <v>70.8833664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42" t="s">
        <v>153</v>
      </c>
      <c r="D14" s="142"/>
      <c r="E14" s="142"/>
      <c r="F14" s="142"/>
      <c r="G14" s="126">
        <f>SUM(F10:F11)</f>
        <v>116.828</v>
      </c>
    </row>
    <row r="15" spans="1:9" s="95" customFormat="1" ht="12.75">
      <c r="A15" s="97"/>
      <c r="B15" s="97"/>
      <c r="C15" s="228" t="s">
        <v>149</v>
      </c>
      <c r="D15" s="228"/>
      <c r="E15" s="228"/>
      <c r="F15" s="103">
        <v>0.15279999999999999</v>
      </c>
      <c r="G15" s="126">
        <f>ROUND((G14*F15),2)</f>
        <v>17.850000000000001</v>
      </c>
    </row>
    <row r="16" spans="1:9" s="95" customFormat="1" ht="24.7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134.678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4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133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3.5" thickBot="1">
      <c r="A20" s="120" t="s">
        <v>134</v>
      </c>
      <c r="B20" s="121" t="s">
        <v>73</v>
      </c>
      <c r="C20" s="122" t="s">
        <v>67</v>
      </c>
      <c r="D20" s="134">
        <v>0.28399999999999997</v>
      </c>
      <c r="E20" s="124">
        <v>1.87</v>
      </c>
      <c r="F20" s="124">
        <f>D20*E20</f>
        <v>0.53108</v>
      </c>
      <c r="G20" s="125">
        <f>(F20*F24)+F20</f>
        <v>0.61222902400000001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42" t="s">
        <v>153</v>
      </c>
      <c r="D23" s="142"/>
      <c r="E23" s="142"/>
      <c r="F23" s="142"/>
      <c r="G23" s="126">
        <f>SUM(F19:F20)</f>
        <v>1.1910799999999999</v>
      </c>
    </row>
    <row r="24" spans="1:9" s="95" customFormat="1" ht="16.5" customHeight="1">
      <c r="A24" s="97"/>
      <c r="B24" s="97"/>
      <c r="C24" s="228" t="s">
        <v>149</v>
      </c>
      <c r="D24" s="228"/>
      <c r="E24" s="228"/>
      <c r="F24" s="103">
        <f>F15</f>
        <v>0.15279999999999999</v>
      </c>
      <c r="G24" s="126">
        <f>ROUND((G23*F24),2)</f>
        <v>0.18</v>
      </c>
    </row>
    <row r="25" spans="1:9" s="95" customFormat="1" ht="24.75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1.3710799999999999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  <row r="27" spans="1:9" s="95" customFormat="1" ht="12.75">
      <c r="A27" s="116">
        <v>5</v>
      </c>
      <c r="B27" s="107" t="s">
        <v>163</v>
      </c>
      <c r="C27" s="108"/>
      <c r="D27" s="109"/>
      <c r="E27" s="110"/>
      <c r="F27" s="110"/>
      <c r="G27" s="117"/>
      <c r="H27" s="140" t="s">
        <v>200</v>
      </c>
      <c r="I27" s="141">
        <v>0</v>
      </c>
    </row>
    <row r="28" spans="1:9" s="95" customFormat="1" ht="12.75">
      <c r="A28" s="118" t="s">
        <v>135</v>
      </c>
      <c r="B28" s="112" t="s">
        <v>164</v>
      </c>
      <c r="C28" s="113" t="s">
        <v>81</v>
      </c>
      <c r="D28" s="111">
        <v>1</v>
      </c>
      <c r="E28" s="114">
        <v>51.86</v>
      </c>
      <c r="F28" s="114">
        <f>D28*E28</f>
        <v>51.86</v>
      </c>
      <c r="G28" s="119">
        <f>(F28*F33)+F28</f>
        <v>59.784208</v>
      </c>
    </row>
    <row r="29" spans="1:9" s="95" customFormat="1" ht="13.5" thickBot="1">
      <c r="A29" s="120" t="s">
        <v>136</v>
      </c>
      <c r="B29" s="121" t="s">
        <v>73</v>
      </c>
      <c r="C29" s="122" t="s">
        <v>67</v>
      </c>
      <c r="D29" s="134">
        <v>85.4</v>
      </c>
      <c r="E29" s="124">
        <v>0.72</v>
      </c>
      <c r="F29" s="124">
        <f>D29*E29</f>
        <v>61.488</v>
      </c>
      <c r="G29" s="125">
        <f>(F29*F33)+F29</f>
        <v>70.8833664</v>
      </c>
    </row>
    <row r="30" spans="1:9" s="95" customFormat="1" ht="14.25" customHeight="1">
      <c r="A30" s="97"/>
      <c r="B30" s="97"/>
      <c r="C30" s="97"/>
      <c r="D30" s="97"/>
      <c r="E30" s="105"/>
      <c r="F30" s="106"/>
      <c r="G30" s="104"/>
    </row>
    <row r="31" spans="1:9" s="95" customFormat="1" ht="14.25" customHeight="1">
      <c r="A31" s="97"/>
      <c r="B31" s="97"/>
      <c r="C31" s="98"/>
      <c r="D31" s="98"/>
      <c r="E31" s="98"/>
      <c r="F31" s="98"/>
      <c r="G31" s="98"/>
    </row>
    <row r="32" spans="1:9" s="95" customFormat="1" ht="16.5" customHeight="1">
      <c r="A32" s="97"/>
      <c r="B32" s="97"/>
      <c r="C32" s="151" t="s">
        <v>153</v>
      </c>
      <c r="D32" s="152"/>
      <c r="E32" s="152"/>
      <c r="F32" s="153"/>
      <c r="G32" s="126">
        <f>SUM(F28:F29)-0.01</f>
        <v>113.33799999999999</v>
      </c>
    </row>
    <row r="33" spans="1:9" s="95" customFormat="1" ht="16.5" customHeight="1">
      <c r="A33" s="97"/>
      <c r="B33" s="97"/>
      <c r="C33" s="154" t="s">
        <v>149</v>
      </c>
      <c r="D33" s="155"/>
      <c r="E33" s="156"/>
      <c r="F33" s="103">
        <f>F24</f>
        <v>0.15279999999999999</v>
      </c>
      <c r="G33" s="126">
        <f>ROUND((G32*F33),2)</f>
        <v>17.32</v>
      </c>
    </row>
    <row r="34" spans="1:9" s="95" customFormat="1" ht="22.5" customHeight="1">
      <c r="A34" s="97"/>
      <c r="B34" s="97"/>
      <c r="C34" s="142" t="s">
        <v>199</v>
      </c>
      <c r="D34" s="142"/>
      <c r="E34" s="142"/>
      <c r="F34" s="142"/>
      <c r="G34" s="130">
        <f>(1-I27)*(G32+G33)</f>
        <v>130.65799999999999</v>
      </c>
    </row>
    <row r="35" spans="1:9" s="95" customFormat="1" ht="14.25" customHeight="1">
      <c r="A35" s="97"/>
      <c r="B35" s="97"/>
      <c r="C35" s="98"/>
      <c r="D35" s="98"/>
      <c r="E35" s="98"/>
      <c r="F35" s="98"/>
      <c r="G35" s="98"/>
    </row>
    <row r="36" spans="1:9" s="95" customFormat="1" ht="12.75">
      <c r="A36" s="116">
        <v>6</v>
      </c>
      <c r="B36" s="107" t="s">
        <v>165</v>
      </c>
      <c r="C36" s="108"/>
      <c r="D36" s="109"/>
      <c r="E36" s="110"/>
      <c r="F36" s="110"/>
      <c r="G36" s="117"/>
      <c r="H36" s="140" t="s">
        <v>200</v>
      </c>
      <c r="I36" s="141">
        <v>0</v>
      </c>
    </row>
    <row r="37" spans="1:9" s="95" customFormat="1" ht="12.75">
      <c r="A37" s="118" t="s">
        <v>32</v>
      </c>
      <c r="B37" s="112" t="s">
        <v>166</v>
      </c>
      <c r="C37" s="113" t="s">
        <v>81</v>
      </c>
      <c r="D37" s="111">
        <v>1</v>
      </c>
      <c r="E37" s="114">
        <v>64.290000000000006</v>
      </c>
      <c r="F37" s="114">
        <f>D37*E37</f>
        <v>64.290000000000006</v>
      </c>
      <c r="G37" s="119">
        <f>(F37*F42)+F37</f>
        <v>74.113512000000014</v>
      </c>
    </row>
    <row r="38" spans="1:9" s="95" customFormat="1" ht="13.5" thickBot="1">
      <c r="A38" s="120" t="s">
        <v>34</v>
      </c>
      <c r="B38" s="121" t="s">
        <v>73</v>
      </c>
      <c r="C38" s="122" t="s">
        <v>67</v>
      </c>
      <c r="D38" s="134">
        <v>85.4</v>
      </c>
      <c r="E38" s="124">
        <v>0.72</v>
      </c>
      <c r="F38" s="124">
        <f>D38*E38</f>
        <v>61.488</v>
      </c>
      <c r="G38" s="125">
        <f>(F38*F42)+F38</f>
        <v>70.8833664</v>
      </c>
    </row>
    <row r="39" spans="1:9" s="95" customFormat="1" ht="14.25" customHeight="1">
      <c r="A39" s="97"/>
      <c r="B39" s="97"/>
      <c r="C39" s="97"/>
      <c r="D39" s="97"/>
      <c r="E39" s="105"/>
      <c r="F39" s="106"/>
      <c r="G39" s="104"/>
    </row>
    <row r="40" spans="1:9" s="95" customFormat="1" ht="14.25" customHeight="1">
      <c r="A40" s="97"/>
      <c r="B40" s="97"/>
      <c r="C40" s="98"/>
      <c r="D40" s="98"/>
      <c r="E40" s="98"/>
      <c r="F40" s="98"/>
      <c r="G40" s="98"/>
    </row>
    <row r="41" spans="1:9" s="95" customFormat="1" ht="16.5" customHeight="1">
      <c r="A41" s="97"/>
      <c r="B41" s="97"/>
      <c r="C41" s="151" t="s">
        <v>153</v>
      </c>
      <c r="D41" s="152"/>
      <c r="E41" s="152"/>
      <c r="F41" s="153"/>
      <c r="G41" s="126">
        <f>SUM(F37:F38)</f>
        <v>125.77800000000001</v>
      </c>
    </row>
    <row r="42" spans="1:9" s="95" customFormat="1" ht="16.5" customHeight="1">
      <c r="A42" s="97"/>
      <c r="B42" s="97"/>
      <c r="C42" s="154" t="s">
        <v>149</v>
      </c>
      <c r="D42" s="155"/>
      <c r="E42" s="156"/>
      <c r="F42" s="103">
        <f>F33</f>
        <v>0.15279999999999999</v>
      </c>
      <c r="G42" s="126">
        <f>ROUND((G41*F42),2)</f>
        <v>19.22</v>
      </c>
    </row>
    <row r="43" spans="1:9" s="95" customFormat="1" ht="25.5" customHeight="1">
      <c r="A43" s="97"/>
      <c r="B43" s="97"/>
      <c r="C43" s="142" t="s">
        <v>199</v>
      </c>
      <c r="D43" s="142"/>
      <c r="E43" s="142"/>
      <c r="F43" s="142"/>
      <c r="G43" s="130">
        <f>(1-I36)*(G41+G42)</f>
        <v>144.99799999999999</v>
      </c>
    </row>
    <row r="45" spans="1:9" s="95" customFormat="1" ht="12.75">
      <c r="A45" s="116">
        <v>7</v>
      </c>
      <c r="B45" s="107" t="s">
        <v>169</v>
      </c>
      <c r="C45" s="108"/>
      <c r="D45" s="109"/>
      <c r="E45" s="110"/>
      <c r="F45" s="110"/>
      <c r="G45" s="117"/>
      <c r="H45" s="140" t="s">
        <v>200</v>
      </c>
      <c r="I45" s="141">
        <v>0</v>
      </c>
    </row>
    <row r="46" spans="1:9" s="95" customFormat="1" ht="12.75">
      <c r="A46" s="118" t="s">
        <v>167</v>
      </c>
      <c r="B46" s="112" t="s">
        <v>121</v>
      </c>
      <c r="C46" s="113" t="s">
        <v>81</v>
      </c>
      <c r="D46" s="111">
        <v>1</v>
      </c>
      <c r="E46" s="114">
        <v>55.78</v>
      </c>
      <c r="F46" s="114">
        <f>D46*E46</f>
        <v>55.78</v>
      </c>
      <c r="G46" s="119">
        <f>(F46*F51)+F46</f>
        <v>64.303184000000002</v>
      </c>
    </row>
    <row r="47" spans="1:9" s="95" customFormat="1" ht="13.5" thickBot="1">
      <c r="A47" s="120" t="s">
        <v>168</v>
      </c>
      <c r="B47" s="121" t="s">
        <v>73</v>
      </c>
      <c r="C47" s="122" t="s">
        <v>67</v>
      </c>
      <c r="D47" s="134">
        <v>85.4</v>
      </c>
      <c r="E47" s="124">
        <v>0.72</v>
      </c>
      <c r="F47" s="124">
        <f>D47*E47</f>
        <v>61.488</v>
      </c>
      <c r="G47" s="125">
        <f>(F47*F51)+F47</f>
        <v>70.8833664</v>
      </c>
    </row>
    <row r="48" spans="1:9" s="95" customFormat="1" ht="14.25" customHeight="1">
      <c r="A48" s="97"/>
      <c r="B48" s="97"/>
      <c r="C48" s="97"/>
      <c r="D48" s="97"/>
      <c r="E48" s="105"/>
      <c r="F48" s="106"/>
      <c r="G48" s="104"/>
    </row>
    <row r="49" spans="1:7" s="95" customFormat="1" ht="14.25" customHeight="1">
      <c r="A49" s="97"/>
      <c r="B49" s="97"/>
      <c r="C49" s="98"/>
      <c r="D49" s="98"/>
      <c r="E49" s="98"/>
      <c r="F49" s="98"/>
      <c r="G49" s="98"/>
    </row>
    <row r="50" spans="1:7" s="95" customFormat="1" ht="16.5" customHeight="1">
      <c r="A50" s="97"/>
      <c r="B50" s="97"/>
      <c r="C50" s="151" t="s">
        <v>153</v>
      </c>
      <c r="D50" s="152"/>
      <c r="E50" s="152"/>
      <c r="F50" s="153"/>
      <c r="G50" s="126">
        <f>SUM(F46:F47)</f>
        <v>117.268</v>
      </c>
    </row>
    <row r="51" spans="1:7" s="95" customFormat="1" ht="16.5" customHeight="1">
      <c r="A51" s="97"/>
      <c r="B51" s="97"/>
      <c r="C51" s="154" t="s">
        <v>149</v>
      </c>
      <c r="D51" s="155"/>
      <c r="E51" s="156"/>
      <c r="F51" s="103">
        <v>0.15279999999999999</v>
      </c>
      <c r="G51" s="126">
        <f>ROUND((G50*F51),2)</f>
        <v>17.920000000000002</v>
      </c>
    </row>
    <row r="52" spans="1:7" s="95" customFormat="1" ht="27.75" customHeight="1">
      <c r="A52" s="97"/>
      <c r="B52" s="97"/>
      <c r="C52" s="142" t="s">
        <v>199</v>
      </c>
      <c r="D52" s="142"/>
      <c r="E52" s="142"/>
      <c r="F52" s="142"/>
      <c r="G52" s="130">
        <f>(1-I45)*(G50+G51)</f>
        <v>135.18799999999999</v>
      </c>
    </row>
  </sheetData>
  <sheetProtection algorithmName="SHA-512" hashValue="2DgT0EigYirXE3I7QHcS5BGs/gXS0OQ+eY8zW/V9RLV9f4VzfHSu6ZTJQJxvTjOIgbv4SEWT74uzU8eFfVS9SA==" saltValue="5vHV84KkfPiKKT5bCl+TqA==" spinCount="100000" sheet="1" objects="1" scenarios="1"/>
  <mergeCells count="21">
    <mergeCell ref="C50:F50"/>
    <mergeCell ref="C51:E51"/>
    <mergeCell ref="C52:F52"/>
    <mergeCell ref="C32:F32"/>
    <mergeCell ref="C33:E33"/>
    <mergeCell ref="C34:F34"/>
    <mergeCell ref="C41:F41"/>
    <mergeCell ref="C42:E42"/>
    <mergeCell ref="C43:F43"/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BDFD-5BE8-47B5-A79A-F5211CC0D6EC}">
  <sheetPr>
    <pageSetUpPr fitToPage="1"/>
  </sheetPr>
  <dimension ref="A2:IF26"/>
  <sheetViews>
    <sheetView zoomScale="85" zoomScaleNormal="85" workbookViewId="0">
      <selection activeCell="D10" sqref="D10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2.2851562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170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8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137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138</v>
      </c>
      <c r="B11" s="121" t="s">
        <v>73</v>
      </c>
      <c r="C11" s="122" t="s">
        <v>67</v>
      </c>
      <c r="D11" s="123">
        <v>101.68</v>
      </c>
      <c r="E11" s="124">
        <v>0.72</v>
      </c>
      <c r="F11" s="124">
        <f>D11*E11</f>
        <v>73.209600000000009</v>
      </c>
      <c r="G11" s="125">
        <f>(F11*F15)+F11</f>
        <v>84.396026880000008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51" t="s">
        <v>153</v>
      </c>
      <c r="D14" s="152"/>
      <c r="E14" s="152"/>
      <c r="F14" s="153"/>
      <c r="G14" s="126">
        <f>SUM(F10:F11)</f>
        <v>128.5496</v>
      </c>
    </row>
    <row r="15" spans="1:9" s="95" customFormat="1" ht="16.5" customHeight="1">
      <c r="A15" s="97"/>
      <c r="B15" s="97"/>
      <c r="C15" s="154" t="s">
        <v>149</v>
      </c>
      <c r="D15" s="155"/>
      <c r="E15" s="156"/>
      <c r="F15" s="103">
        <v>0.15279999999999999</v>
      </c>
      <c r="G15" s="126">
        <f>ROUND((G14*F15),2)</f>
        <v>19.64</v>
      </c>
    </row>
    <row r="16" spans="1:9" s="95" customFormat="1" ht="29.2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148.18959999999998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9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139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3.5" thickBot="1">
      <c r="A20" s="120" t="s">
        <v>171</v>
      </c>
      <c r="B20" s="121" t="s">
        <v>73</v>
      </c>
      <c r="C20" s="122" t="s">
        <v>67</v>
      </c>
      <c r="D20" s="123">
        <v>0.31</v>
      </c>
      <c r="E20" s="124">
        <v>1.87</v>
      </c>
      <c r="F20" s="124">
        <f>D20*E20</f>
        <v>0.57969999999999999</v>
      </c>
      <c r="G20" s="125">
        <f>(F20*F24)+F20</f>
        <v>0.66827815999999995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51" t="s">
        <v>153</v>
      </c>
      <c r="D23" s="152"/>
      <c r="E23" s="152"/>
      <c r="F23" s="153"/>
      <c r="G23" s="126">
        <f>SUM(F19:F20)+0.01</f>
        <v>1.2497</v>
      </c>
    </row>
    <row r="24" spans="1:9" s="95" customFormat="1" ht="16.5" customHeight="1">
      <c r="A24" s="97"/>
      <c r="B24" s="97"/>
      <c r="C24" s="154" t="s">
        <v>149</v>
      </c>
      <c r="D24" s="155"/>
      <c r="E24" s="156"/>
      <c r="F24" s="103">
        <f>F15</f>
        <v>0.15279999999999999</v>
      </c>
      <c r="G24" s="126">
        <f>ROUND((G23*F24),2)</f>
        <v>0.19</v>
      </c>
    </row>
    <row r="25" spans="1:9" s="95" customFormat="1" ht="27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1.4397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</sheetData>
  <sheetProtection algorithmName="SHA-512" hashValue="b9u92Uy7uqb6W4XP8vQaoOpfUXDlFzhy+rCu7YaDe+UsgHczNLyv9+qy31WNkp1K6y8FysIdqe+rPB7ZcWyCKQ==" saltValue="H7IbNJpdsA3ZfBbtVv2Q/A==" spinCount="100000" sheet="1" objects="1" scenarios="1"/>
  <mergeCells count="12"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8A6C-8FF3-40ED-BB4A-378E9345DA86}">
  <sheetPr>
    <pageSetUpPr fitToPage="1"/>
  </sheetPr>
  <dimension ref="A2:IF52"/>
  <sheetViews>
    <sheetView topLeftCell="A16" zoomScale="85" zoomScaleNormal="85" workbookViewId="0">
      <selection activeCell="I45" activeCellId="4" sqref="I9 I18 I27 I36 I45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1.8554687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172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10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140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173</v>
      </c>
      <c r="B11" s="121" t="s">
        <v>73</v>
      </c>
      <c r="C11" s="122" t="s">
        <v>67</v>
      </c>
      <c r="D11" s="123">
        <v>90</v>
      </c>
      <c r="E11" s="124">
        <v>0.72</v>
      </c>
      <c r="F11" s="124">
        <f>D11*E11</f>
        <v>64.8</v>
      </c>
      <c r="G11" s="125">
        <f>(F11*F15)+F11</f>
        <v>74.701439999999991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42" t="s">
        <v>153</v>
      </c>
      <c r="D14" s="142"/>
      <c r="E14" s="142"/>
      <c r="F14" s="142"/>
      <c r="G14" s="126">
        <f>SUM(F10:F11)</f>
        <v>120.14</v>
      </c>
    </row>
    <row r="15" spans="1:9" s="95" customFormat="1" ht="16.5" customHeight="1">
      <c r="A15" s="97"/>
      <c r="B15" s="97"/>
      <c r="C15" s="228" t="s">
        <v>149</v>
      </c>
      <c r="D15" s="228"/>
      <c r="E15" s="228"/>
      <c r="F15" s="103">
        <v>0.15279999999999999</v>
      </c>
      <c r="G15" s="126">
        <f>ROUND((G14*F15),2)</f>
        <v>18.36</v>
      </c>
    </row>
    <row r="16" spans="1:9" s="95" customFormat="1" ht="24.7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138.5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11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141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3.5" thickBot="1">
      <c r="A20" s="120" t="s">
        <v>142</v>
      </c>
      <c r="B20" s="121" t="s">
        <v>73</v>
      </c>
      <c r="C20" s="122" t="s">
        <v>67</v>
      </c>
      <c r="D20" s="134">
        <v>0.374</v>
      </c>
      <c r="E20" s="124">
        <v>1.87</v>
      </c>
      <c r="F20" s="124">
        <f>D20*E20</f>
        <v>0.69938</v>
      </c>
      <c r="G20" s="125">
        <f>(F20*F24)+F20</f>
        <v>0.80624526399999996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42" t="s">
        <v>153</v>
      </c>
      <c r="D23" s="142"/>
      <c r="E23" s="142"/>
      <c r="F23" s="142"/>
      <c r="G23" s="126">
        <f>SUM(F19:F20)</f>
        <v>1.35938</v>
      </c>
    </row>
    <row r="24" spans="1:9" s="95" customFormat="1" ht="16.5" customHeight="1">
      <c r="A24" s="97"/>
      <c r="B24" s="97"/>
      <c r="C24" s="228" t="s">
        <v>149</v>
      </c>
      <c r="D24" s="228"/>
      <c r="E24" s="228"/>
      <c r="F24" s="103">
        <f>F15</f>
        <v>0.15279999999999999</v>
      </c>
      <c r="G24" s="126">
        <f>ROUND((G23*F24),2)</f>
        <v>0.21</v>
      </c>
    </row>
    <row r="25" spans="1:9" s="95" customFormat="1" ht="22.5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1.56938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  <row r="27" spans="1:9" s="95" customFormat="1" ht="12.75">
      <c r="A27" s="116">
        <v>12</v>
      </c>
      <c r="B27" s="107" t="s">
        <v>163</v>
      </c>
      <c r="C27" s="108"/>
      <c r="D27" s="109"/>
      <c r="E27" s="110"/>
      <c r="F27" s="110"/>
      <c r="G27" s="117"/>
      <c r="H27" s="140" t="s">
        <v>200</v>
      </c>
      <c r="I27" s="141">
        <v>0</v>
      </c>
    </row>
    <row r="28" spans="1:9" s="95" customFormat="1" ht="12.75">
      <c r="A28" s="118" t="s">
        <v>143</v>
      </c>
      <c r="B28" s="112" t="s">
        <v>164</v>
      </c>
      <c r="C28" s="113" t="s">
        <v>81</v>
      </c>
      <c r="D28" s="111">
        <v>1</v>
      </c>
      <c r="E28" s="114">
        <v>51.86</v>
      </c>
      <c r="F28" s="114">
        <f>D28*E28</f>
        <v>51.86</v>
      </c>
      <c r="G28" s="119">
        <f>(F28*F33)+F28</f>
        <v>59.784208</v>
      </c>
    </row>
    <row r="29" spans="1:9" s="95" customFormat="1" ht="13.5" thickBot="1">
      <c r="A29" s="120" t="s">
        <v>144</v>
      </c>
      <c r="B29" s="121" t="s">
        <v>73</v>
      </c>
      <c r="C29" s="122" t="s">
        <v>67</v>
      </c>
      <c r="D29" s="134">
        <v>90</v>
      </c>
      <c r="E29" s="124">
        <v>0.72</v>
      </c>
      <c r="F29" s="124">
        <f>D29*E29</f>
        <v>64.8</v>
      </c>
      <c r="G29" s="125">
        <f>(F29*F33)+F29</f>
        <v>74.701439999999991</v>
      </c>
    </row>
    <row r="30" spans="1:9" s="95" customFormat="1" ht="14.25" customHeight="1">
      <c r="A30" s="97"/>
      <c r="B30" s="97"/>
      <c r="C30" s="97"/>
      <c r="D30" s="97"/>
      <c r="E30" s="105"/>
      <c r="F30" s="106"/>
      <c r="G30" s="104"/>
    </row>
    <row r="31" spans="1:9" s="95" customFormat="1" ht="14.25" customHeight="1">
      <c r="A31" s="97"/>
      <c r="B31" s="97"/>
      <c r="C31" s="98"/>
      <c r="D31" s="98"/>
      <c r="E31" s="98"/>
      <c r="F31" s="98"/>
      <c r="G31" s="98"/>
    </row>
    <row r="32" spans="1:9" s="95" customFormat="1" ht="16.5" customHeight="1">
      <c r="A32" s="97"/>
      <c r="B32" s="97"/>
      <c r="C32" s="151" t="s">
        <v>153</v>
      </c>
      <c r="D32" s="152"/>
      <c r="E32" s="152"/>
      <c r="F32" s="153"/>
      <c r="G32" s="126">
        <f>SUM(F28:F29)</f>
        <v>116.66</v>
      </c>
    </row>
    <row r="33" spans="1:9" s="95" customFormat="1" ht="16.5" customHeight="1">
      <c r="A33" s="97"/>
      <c r="B33" s="97"/>
      <c r="C33" s="154" t="s">
        <v>149</v>
      </c>
      <c r="D33" s="155"/>
      <c r="E33" s="156"/>
      <c r="F33" s="103">
        <f>F24</f>
        <v>0.15279999999999999</v>
      </c>
      <c r="G33" s="126">
        <f>ROUND((G32*F33),2)-0.01</f>
        <v>17.819999999999997</v>
      </c>
    </row>
    <row r="34" spans="1:9" s="95" customFormat="1" ht="25.5" customHeight="1">
      <c r="A34" s="97"/>
      <c r="B34" s="97"/>
      <c r="C34" s="142" t="s">
        <v>199</v>
      </c>
      <c r="D34" s="142"/>
      <c r="E34" s="142"/>
      <c r="F34" s="142"/>
      <c r="G34" s="130">
        <f>(1-I27)*(G32+G33)</f>
        <v>134.47999999999999</v>
      </c>
    </row>
    <row r="35" spans="1:9" s="95" customFormat="1" ht="14.25" customHeight="1">
      <c r="A35" s="97"/>
      <c r="B35" s="97"/>
      <c r="C35" s="98"/>
      <c r="D35" s="98"/>
      <c r="E35" s="98"/>
      <c r="F35" s="98"/>
      <c r="G35" s="98"/>
    </row>
    <row r="36" spans="1:9" s="95" customFormat="1" ht="12.75">
      <c r="A36" s="116">
        <v>13</v>
      </c>
      <c r="B36" s="107" t="s">
        <v>165</v>
      </c>
      <c r="C36" s="108"/>
      <c r="D36" s="109"/>
      <c r="E36" s="110"/>
      <c r="F36" s="110"/>
      <c r="G36" s="117"/>
      <c r="H36" s="140" t="s">
        <v>200</v>
      </c>
      <c r="I36" s="141">
        <v>0</v>
      </c>
    </row>
    <row r="37" spans="1:9" s="95" customFormat="1" ht="12.75">
      <c r="A37" s="118" t="s">
        <v>145</v>
      </c>
      <c r="B37" s="112" t="s">
        <v>166</v>
      </c>
      <c r="C37" s="113" t="s">
        <v>81</v>
      </c>
      <c r="D37" s="111">
        <v>1</v>
      </c>
      <c r="E37" s="114">
        <v>64.290000000000006</v>
      </c>
      <c r="F37" s="114">
        <f>D37*E37</f>
        <v>64.290000000000006</v>
      </c>
      <c r="G37" s="119">
        <f>(F37*F42)+F37</f>
        <v>74.113512000000014</v>
      </c>
    </row>
    <row r="38" spans="1:9" s="95" customFormat="1" ht="13.5" thickBot="1">
      <c r="A38" s="120" t="s">
        <v>146</v>
      </c>
      <c r="B38" s="121" t="s">
        <v>73</v>
      </c>
      <c r="C38" s="122" t="s">
        <v>67</v>
      </c>
      <c r="D38" s="134">
        <v>90</v>
      </c>
      <c r="E38" s="124">
        <v>0.72</v>
      </c>
      <c r="F38" s="124">
        <f>D38*E38</f>
        <v>64.8</v>
      </c>
      <c r="G38" s="125">
        <f>(F38*F42)+F38</f>
        <v>74.701439999999991</v>
      </c>
    </row>
    <row r="39" spans="1:9" s="95" customFormat="1" ht="14.25" customHeight="1">
      <c r="A39" s="97"/>
      <c r="B39" s="97"/>
      <c r="C39" s="97"/>
      <c r="D39" s="97"/>
      <c r="E39" s="105"/>
      <c r="F39" s="106"/>
      <c r="G39" s="104"/>
    </row>
    <row r="40" spans="1:9" s="95" customFormat="1" ht="14.25" customHeight="1">
      <c r="A40" s="97"/>
      <c r="B40" s="97"/>
      <c r="C40" s="98"/>
      <c r="D40" s="98"/>
      <c r="E40" s="98"/>
      <c r="F40" s="98"/>
      <c r="G40" s="98"/>
    </row>
    <row r="41" spans="1:9" s="95" customFormat="1" ht="16.5" customHeight="1">
      <c r="A41" s="97"/>
      <c r="B41" s="97"/>
      <c r="C41" s="151" t="s">
        <v>153</v>
      </c>
      <c r="D41" s="152"/>
      <c r="E41" s="152"/>
      <c r="F41" s="153"/>
      <c r="G41" s="126">
        <f>SUM(F37:F38)</f>
        <v>129.09</v>
      </c>
    </row>
    <row r="42" spans="1:9" s="95" customFormat="1" ht="16.5" customHeight="1">
      <c r="A42" s="97"/>
      <c r="B42" s="97"/>
      <c r="C42" s="154" t="s">
        <v>149</v>
      </c>
      <c r="D42" s="155"/>
      <c r="E42" s="156"/>
      <c r="F42" s="103">
        <v>0.15279999999999999</v>
      </c>
      <c r="G42" s="126">
        <f>ROUND((G41*F42),2)</f>
        <v>19.72</v>
      </c>
    </row>
    <row r="43" spans="1:9" s="95" customFormat="1" ht="24.75" customHeight="1">
      <c r="A43" s="97"/>
      <c r="B43" s="97"/>
      <c r="C43" s="142" t="s">
        <v>199</v>
      </c>
      <c r="D43" s="142"/>
      <c r="E43" s="142"/>
      <c r="F43" s="142"/>
      <c r="G43" s="130">
        <f>(1-I36)*(G41+G42)</f>
        <v>148.81</v>
      </c>
    </row>
    <row r="45" spans="1:9" s="95" customFormat="1" ht="12.75">
      <c r="A45" s="116">
        <v>14</v>
      </c>
      <c r="B45" s="107" t="s">
        <v>169</v>
      </c>
      <c r="C45" s="108"/>
      <c r="D45" s="109"/>
      <c r="E45" s="110"/>
      <c r="F45" s="110"/>
      <c r="G45" s="117"/>
      <c r="H45" s="140" t="s">
        <v>200</v>
      </c>
      <c r="I45" s="141">
        <v>0</v>
      </c>
    </row>
    <row r="46" spans="1:9" s="95" customFormat="1" ht="12.75">
      <c r="A46" s="118" t="s">
        <v>147</v>
      </c>
      <c r="B46" s="112" t="s">
        <v>121</v>
      </c>
      <c r="C46" s="113" t="s">
        <v>81</v>
      </c>
      <c r="D46" s="111">
        <v>1</v>
      </c>
      <c r="E46" s="114">
        <v>55.78</v>
      </c>
      <c r="F46" s="114">
        <f>D46*E46</f>
        <v>55.78</v>
      </c>
      <c r="G46" s="119">
        <f>(F46*F51)+F46</f>
        <v>64.303184000000002</v>
      </c>
    </row>
    <row r="47" spans="1:9" s="95" customFormat="1" ht="13.5" thickBot="1">
      <c r="A47" s="120" t="s">
        <v>174</v>
      </c>
      <c r="B47" s="121" t="s">
        <v>73</v>
      </c>
      <c r="C47" s="122" t="s">
        <v>67</v>
      </c>
      <c r="D47" s="134">
        <v>90</v>
      </c>
      <c r="E47" s="124">
        <v>0.72</v>
      </c>
      <c r="F47" s="124">
        <f>D47*E47</f>
        <v>64.8</v>
      </c>
      <c r="G47" s="125">
        <f>(F47*F51)+F47</f>
        <v>74.701439999999991</v>
      </c>
    </row>
    <row r="48" spans="1:9" s="95" customFormat="1" ht="14.25" customHeight="1">
      <c r="A48" s="97"/>
      <c r="B48" s="97"/>
      <c r="C48" s="97"/>
      <c r="D48" s="97"/>
      <c r="E48" s="105"/>
      <c r="F48" s="106"/>
      <c r="G48" s="104"/>
    </row>
    <row r="49" spans="1:7" s="95" customFormat="1" ht="14.25" customHeight="1">
      <c r="A49" s="97"/>
      <c r="B49" s="97"/>
      <c r="C49" s="98"/>
      <c r="D49" s="98"/>
      <c r="E49" s="98"/>
      <c r="F49" s="98"/>
      <c r="G49" s="98"/>
    </row>
    <row r="50" spans="1:7" s="95" customFormat="1" ht="16.5" customHeight="1">
      <c r="A50" s="97"/>
      <c r="B50" s="97"/>
      <c r="C50" s="151" t="s">
        <v>153</v>
      </c>
      <c r="D50" s="152"/>
      <c r="E50" s="152"/>
      <c r="F50" s="153"/>
      <c r="G50" s="126">
        <f>SUM(F46:F47)</f>
        <v>120.58</v>
      </c>
    </row>
    <row r="51" spans="1:7" s="95" customFormat="1" ht="16.5" customHeight="1">
      <c r="A51" s="97"/>
      <c r="B51" s="97"/>
      <c r="C51" s="154" t="s">
        <v>149</v>
      </c>
      <c r="D51" s="155"/>
      <c r="E51" s="156"/>
      <c r="F51" s="103">
        <v>0.15279999999999999</v>
      </c>
      <c r="G51" s="126">
        <f>ROUND((G50*F51),2)</f>
        <v>18.420000000000002</v>
      </c>
    </row>
    <row r="52" spans="1:7" s="95" customFormat="1" ht="26.25" customHeight="1">
      <c r="A52" s="97"/>
      <c r="B52" s="97"/>
      <c r="C52" s="142" t="s">
        <v>199</v>
      </c>
      <c r="D52" s="142"/>
      <c r="E52" s="142"/>
      <c r="F52" s="142"/>
      <c r="G52" s="130">
        <f>(1-I45)*(G50+G51)</f>
        <v>139</v>
      </c>
    </row>
  </sheetData>
  <sheetProtection algorithmName="SHA-512" hashValue="9he9lLsrW5ew21mwskT5QpVIw+681x0ZyWhFMYbRCdQdNt22aEvra52rktqB841RmjhJGcgIT7/xvHwxIsSG7A==" saltValue="1XCDuMLMkurO4b5V6JxYCA==" spinCount="100000" sheet="1" objects="1" scenarios="1"/>
  <mergeCells count="21">
    <mergeCell ref="C50:F50"/>
    <mergeCell ref="C51:E51"/>
    <mergeCell ref="C52:F52"/>
    <mergeCell ref="C32:F32"/>
    <mergeCell ref="C33:E33"/>
    <mergeCell ref="C34:F34"/>
    <mergeCell ref="C41:F41"/>
    <mergeCell ref="C42:E42"/>
    <mergeCell ref="C43:F43"/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9F600-81D9-48DF-8144-627D19535937}">
  <sheetPr>
    <pageSetUpPr fitToPage="1"/>
  </sheetPr>
  <dimension ref="A2:IF26"/>
  <sheetViews>
    <sheetView tabSelected="1" zoomScale="85" zoomScaleNormal="85" workbookViewId="0">
      <selection activeCell="I18" activeCellId="1" sqref="I9 I18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2.14062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175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15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176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177</v>
      </c>
      <c r="B11" s="121" t="s">
        <v>73</v>
      </c>
      <c r="C11" s="122" t="s">
        <v>67</v>
      </c>
      <c r="D11" s="123">
        <v>129.76</v>
      </c>
      <c r="E11" s="124">
        <v>0.72</v>
      </c>
      <c r="F11" s="124">
        <f>D11*E11</f>
        <v>93.427199999999985</v>
      </c>
      <c r="G11" s="125">
        <f>(F11*F15)+F11</f>
        <v>107.70287615999999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51" t="s">
        <v>153</v>
      </c>
      <c r="D14" s="152"/>
      <c r="E14" s="152"/>
      <c r="F14" s="153"/>
      <c r="G14" s="126">
        <f>SUM(F10:F11)</f>
        <v>148.7672</v>
      </c>
    </row>
    <row r="15" spans="1:9" s="95" customFormat="1" ht="16.5" customHeight="1">
      <c r="A15" s="97"/>
      <c r="B15" s="97"/>
      <c r="C15" s="154" t="s">
        <v>149</v>
      </c>
      <c r="D15" s="155"/>
      <c r="E15" s="156"/>
      <c r="F15" s="103">
        <v>0.15279999999999999</v>
      </c>
      <c r="G15" s="126">
        <f>ROUND((G14*F15),2)</f>
        <v>22.73</v>
      </c>
    </row>
    <row r="16" spans="1:9" s="95" customFormat="1" ht="24.7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171.49719999999999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16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148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3.5" thickBot="1">
      <c r="A20" s="120" t="s">
        <v>178</v>
      </c>
      <c r="B20" s="121" t="s">
        <v>73</v>
      </c>
      <c r="C20" s="122" t="s">
        <v>67</v>
      </c>
      <c r="D20" s="123">
        <v>0.49</v>
      </c>
      <c r="E20" s="124">
        <v>1.87</v>
      </c>
      <c r="F20" s="124">
        <f>D20*E20</f>
        <v>0.9163</v>
      </c>
      <c r="G20" s="125">
        <f>(F20*F24)+F20</f>
        <v>1.05631064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51" t="s">
        <v>153</v>
      </c>
      <c r="D23" s="152"/>
      <c r="E23" s="152"/>
      <c r="F23" s="153"/>
      <c r="G23" s="126">
        <f>SUM(F19:F20)-0.01</f>
        <v>1.5663</v>
      </c>
    </row>
    <row r="24" spans="1:9" s="95" customFormat="1" ht="16.5" customHeight="1">
      <c r="A24" s="97"/>
      <c r="B24" s="97"/>
      <c r="C24" s="154" t="s">
        <v>149</v>
      </c>
      <c r="D24" s="155"/>
      <c r="E24" s="156"/>
      <c r="F24" s="103">
        <f>F15</f>
        <v>0.15279999999999999</v>
      </c>
      <c r="G24" s="126">
        <f>ROUND((G23*F24),2)</f>
        <v>0.24</v>
      </c>
    </row>
    <row r="25" spans="1:9" s="95" customFormat="1" ht="27.75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1.8063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</sheetData>
  <sheetProtection algorithmName="SHA-512" hashValue="r281wiCFsYFAbZ4+54ES/18HhKEJ8MiydwbZ0heF+AA9LqTNUnpKpEgLctXW4iXmLUa6NZzVxANASBNw6lDdhw==" saltValue="5Q1+fHHx9pBpBN7CTTjBbg==" spinCount="100000" sheet="1" objects="1" scenarios="1"/>
  <mergeCells count="12"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EE58-163E-434E-9905-240760BF695C}">
  <sheetPr>
    <pageSetUpPr fitToPage="1"/>
  </sheetPr>
  <dimension ref="A2:IF26"/>
  <sheetViews>
    <sheetView zoomScale="85" zoomScaleNormal="85" workbookViewId="0">
      <selection activeCell="I18" sqref="I18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2.4257812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179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17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180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181</v>
      </c>
      <c r="B11" s="121" t="s">
        <v>73</v>
      </c>
      <c r="C11" s="122" t="s">
        <v>67</v>
      </c>
      <c r="D11" s="123">
        <v>82.03</v>
      </c>
      <c r="E11" s="124">
        <v>0.72</v>
      </c>
      <c r="F11" s="124">
        <f>D11*E11</f>
        <v>59.061599999999999</v>
      </c>
      <c r="G11" s="125">
        <f>(F11*F15)+F11</f>
        <v>68.08621248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51" t="s">
        <v>153</v>
      </c>
      <c r="D14" s="152"/>
      <c r="E14" s="152"/>
      <c r="F14" s="153"/>
      <c r="G14" s="126">
        <f>SUM(F10:F11)+0.01</f>
        <v>114.41160000000001</v>
      </c>
    </row>
    <row r="15" spans="1:9" s="95" customFormat="1" ht="16.5" customHeight="1">
      <c r="A15" s="97"/>
      <c r="B15" s="97"/>
      <c r="C15" s="154" t="s">
        <v>149</v>
      </c>
      <c r="D15" s="155"/>
      <c r="E15" s="156"/>
      <c r="F15" s="103">
        <v>0.15279999999999999</v>
      </c>
      <c r="G15" s="126">
        <f>ROUND((G14*F15),2)</f>
        <v>17.48</v>
      </c>
    </row>
    <row r="16" spans="1:9" s="95" customFormat="1" ht="23.2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131.89160000000001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18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182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3.5" thickBot="1">
      <c r="A20" s="120" t="s">
        <v>183</v>
      </c>
      <c r="B20" s="121" t="s">
        <v>73</v>
      </c>
      <c r="C20" s="122" t="s">
        <v>67</v>
      </c>
      <c r="D20" s="123">
        <v>0.4</v>
      </c>
      <c r="E20" s="124">
        <v>1.87</v>
      </c>
      <c r="F20" s="124">
        <f>D20*E20</f>
        <v>0.74800000000000011</v>
      </c>
      <c r="G20" s="125">
        <f>(F20*F24)+F20</f>
        <v>0.86229440000000013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51" t="s">
        <v>153</v>
      </c>
      <c r="D23" s="152"/>
      <c r="E23" s="152"/>
      <c r="F23" s="153"/>
      <c r="G23" s="126">
        <f>SUM(F19:F20)</f>
        <v>1.4080000000000001</v>
      </c>
    </row>
    <row r="24" spans="1:9" s="95" customFormat="1" ht="16.5" customHeight="1">
      <c r="A24" s="97"/>
      <c r="B24" s="97"/>
      <c r="C24" s="154" t="s">
        <v>149</v>
      </c>
      <c r="D24" s="155"/>
      <c r="E24" s="156"/>
      <c r="F24" s="103">
        <f>F15</f>
        <v>0.15279999999999999</v>
      </c>
      <c r="G24" s="126">
        <f>ROUND((G23*F24),2)</f>
        <v>0.22</v>
      </c>
    </row>
    <row r="25" spans="1:9" s="95" customFormat="1" ht="27.75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1.6280000000000001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</sheetData>
  <sheetProtection algorithmName="SHA-512" hashValue="ZHB6DOZ++XZhJG0UMHg7HA0qaFYaiz9RGgJlR/DlroRXNHkrLrnAACfCLX4yV2Erl7OVK3mq1WDykH08PNVlPA==" saltValue="HzF1egtTsGNXBIREA/CzhA==" spinCount="100000" sheet="1" objects="1" scenarios="1"/>
  <mergeCells count="12"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A4CB8-877A-4562-B92D-45618632E5CC}">
  <sheetPr>
    <pageSetUpPr fitToPage="1"/>
  </sheetPr>
  <dimension ref="A2:IF26"/>
  <sheetViews>
    <sheetView zoomScale="85" zoomScaleNormal="85" workbookViewId="0">
      <selection activeCell="H22" sqref="H22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3.14062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184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19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186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187</v>
      </c>
      <c r="B11" s="121" t="s">
        <v>73</v>
      </c>
      <c r="C11" s="122" t="s">
        <v>67</v>
      </c>
      <c r="D11" s="123">
        <v>117.65</v>
      </c>
      <c r="E11" s="124">
        <v>0.72</v>
      </c>
      <c r="F11" s="124">
        <f>D11*E11</f>
        <v>84.707999999999998</v>
      </c>
      <c r="G11" s="125">
        <f>(F11*F15)+F11</f>
        <v>97.651382400000003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51" t="s">
        <v>153</v>
      </c>
      <c r="D14" s="152"/>
      <c r="E14" s="152"/>
      <c r="F14" s="153"/>
      <c r="G14" s="126">
        <f>SUM(F10:F11)</f>
        <v>140.048</v>
      </c>
    </row>
    <row r="15" spans="1:9" s="95" customFormat="1" ht="16.5" customHeight="1">
      <c r="A15" s="97"/>
      <c r="B15" s="97"/>
      <c r="C15" s="154" t="s">
        <v>149</v>
      </c>
      <c r="D15" s="155"/>
      <c r="E15" s="156"/>
      <c r="F15" s="103">
        <v>0.15279999999999999</v>
      </c>
      <c r="G15" s="126">
        <f>ROUND((G14*F15),2)</f>
        <v>21.4</v>
      </c>
    </row>
    <row r="16" spans="1:9" s="95" customFormat="1" ht="24.7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161.44800000000001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20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188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7.25" customHeight="1" thickBot="1">
      <c r="A20" s="120" t="s">
        <v>189</v>
      </c>
      <c r="B20" s="121" t="s">
        <v>73</v>
      </c>
      <c r="C20" s="122" t="s">
        <v>67</v>
      </c>
      <c r="D20" s="123">
        <v>0.32</v>
      </c>
      <c r="E20" s="124">
        <v>1.87</v>
      </c>
      <c r="F20" s="124">
        <f>D20*E20</f>
        <v>0.59840000000000004</v>
      </c>
      <c r="G20" s="125">
        <f>(F20*F24)+F20</f>
        <v>0.68983552000000004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51" t="s">
        <v>153</v>
      </c>
      <c r="D23" s="152"/>
      <c r="E23" s="152"/>
      <c r="F23" s="153"/>
      <c r="G23" s="126">
        <f>SUM(F19:F20)-0.01</f>
        <v>1.2484</v>
      </c>
    </row>
    <row r="24" spans="1:9" s="95" customFormat="1" ht="16.5" customHeight="1">
      <c r="A24" s="97"/>
      <c r="B24" s="97"/>
      <c r="C24" s="154" t="s">
        <v>149</v>
      </c>
      <c r="D24" s="155"/>
      <c r="E24" s="156"/>
      <c r="F24" s="103">
        <f>F15</f>
        <v>0.15279999999999999</v>
      </c>
      <c r="G24" s="126">
        <f>ROUND((G23*F24),2)</f>
        <v>0.19</v>
      </c>
    </row>
    <row r="25" spans="1:9" s="95" customFormat="1" ht="27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1.4383999999999999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</sheetData>
  <sheetProtection algorithmName="SHA-512" hashValue="EK+BNT43sExq3c1HkUaAaKSLSyUYWJXXVJbVPEGq6PsYP1RuGFI932lZD6SfbkgckfqOkqBkkT9EDLhFylipjg==" saltValue="oSajQbx6T1A6VBDgaxaf8g==" spinCount="100000" sheet="1" objects="1" scenarios="1"/>
  <mergeCells count="12"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3F82-CD21-4AA3-877E-10B1366E058F}">
  <sheetPr>
    <pageSetUpPr fitToPage="1"/>
  </sheetPr>
  <dimension ref="A2:IF26"/>
  <sheetViews>
    <sheetView zoomScale="85" zoomScaleNormal="85" workbookViewId="0">
      <selection activeCell="I18" activeCellId="1" sqref="I18"/>
    </sheetView>
  </sheetViews>
  <sheetFormatPr defaultColWidth="8.7109375" defaultRowHeight="15"/>
  <cols>
    <col min="1" max="1" width="7.7109375" style="99" customWidth="1"/>
    <col min="2" max="2" width="54" style="99" customWidth="1"/>
    <col min="3" max="3" width="8.5703125" style="100" customWidth="1"/>
    <col min="4" max="4" width="11.140625" style="100" customWidth="1"/>
    <col min="5" max="5" width="10.85546875" style="100" customWidth="1"/>
    <col min="6" max="6" width="14.42578125" style="100" customWidth="1"/>
    <col min="7" max="7" width="15.28515625" style="100" customWidth="1"/>
    <col min="8" max="8" width="11.85546875" style="89" customWidth="1"/>
    <col min="9" max="240" width="9" style="89" customWidth="1"/>
    <col min="241" max="16384" width="8.7109375" style="96"/>
  </cols>
  <sheetData>
    <row r="2" spans="1:9" ht="53.25" customHeight="1">
      <c r="A2" s="143"/>
      <c r="B2" s="143"/>
      <c r="C2" s="143"/>
      <c r="D2" s="143"/>
      <c r="E2" s="144" t="s">
        <v>160</v>
      </c>
      <c r="F2" s="144"/>
      <c r="G2" s="144"/>
    </row>
    <row r="3" spans="1:9">
      <c r="A3" s="143"/>
      <c r="B3" s="143"/>
      <c r="C3" s="143"/>
      <c r="D3" s="143"/>
      <c r="E3" s="145" t="s">
        <v>157</v>
      </c>
      <c r="F3" s="145"/>
      <c r="G3" s="145"/>
    </row>
    <row r="4" spans="1:9">
      <c r="A4" s="143"/>
      <c r="B4" s="143"/>
      <c r="C4" s="143"/>
      <c r="D4" s="143"/>
      <c r="E4" s="146" t="s">
        <v>158</v>
      </c>
      <c r="F4" s="146"/>
      <c r="G4" s="146"/>
    </row>
    <row r="5" spans="1:9">
      <c r="A5" s="143"/>
      <c r="B5" s="143"/>
      <c r="C5" s="143"/>
      <c r="D5" s="143"/>
      <c r="E5" s="147" t="s">
        <v>159</v>
      </c>
      <c r="F5" s="147"/>
      <c r="G5" s="147"/>
    </row>
    <row r="6" spans="1:9" s="92" customFormat="1" ht="21" customHeight="1" thickBot="1">
      <c r="A6" s="90"/>
      <c r="B6" s="90"/>
      <c r="C6" s="90"/>
      <c r="D6" s="90"/>
      <c r="E6" s="91"/>
      <c r="F6" s="90"/>
      <c r="G6" s="90"/>
    </row>
    <row r="7" spans="1:9" s="93" customFormat="1" ht="21.75" customHeight="1">
      <c r="A7" s="148" t="s">
        <v>185</v>
      </c>
      <c r="B7" s="149"/>
      <c r="C7" s="149"/>
      <c r="D7" s="149"/>
      <c r="E7" s="149"/>
      <c r="F7" s="149"/>
      <c r="G7" s="150"/>
    </row>
    <row r="8" spans="1:9" s="94" customFormat="1" ht="38.25">
      <c r="A8" s="115" t="s">
        <v>3</v>
      </c>
      <c r="B8" s="127" t="s">
        <v>0</v>
      </c>
      <c r="C8" s="127" t="s">
        <v>1</v>
      </c>
      <c r="D8" s="127" t="s">
        <v>122</v>
      </c>
      <c r="E8" s="128" t="s">
        <v>123</v>
      </c>
      <c r="F8" s="128" t="s">
        <v>124</v>
      </c>
      <c r="G8" s="129" t="s">
        <v>125</v>
      </c>
    </row>
    <row r="9" spans="1:9" s="95" customFormat="1" ht="25.5">
      <c r="A9" s="116">
        <v>21</v>
      </c>
      <c r="B9" s="107" t="s">
        <v>161</v>
      </c>
      <c r="C9" s="108"/>
      <c r="D9" s="109"/>
      <c r="E9" s="110"/>
      <c r="F9" s="110"/>
      <c r="G9" s="117"/>
      <c r="H9" s="140" t="s">
        <v>200</v>
      </c>
      <c r="I9" s="141">
        <v>0</v>
      </c>
    </row>
    <row r="10" spans="1:9" s="95" customFormat="1" ht="12.75">
      <c r="A10" s="118" t="s">
        <v>190</v>
      </c>
      <c r="B10" s="112" t="s">
        <v>78</v>
      </c>
      <c r="C10" s="113" t="s">
        <v>150</v>
      </c>
      <c r="D10" s="111">
        <v>1</v>
      </c>
      <c r="E10" s="114">
        <v>55.34</v>
      </c>
      <c r="F10" s="114">
        <f>D10*E10</f>
        <v>55.34</v>
      </c>
      <c r="G10" s="119">
        <f>(F10*F15)+F10</f>
        <v>63.795952</v>
      </c>
    </row>
    <row r="11" spans="1:9" s="95" customFormat="1" ht="13.5" thickBot="1">
      <c r="A11" s="120" t="s">
        <v>191</v>
      </c>
      <c r="B11" s="121" t="s">
        <v>73</v>
      </c>
      <c r="C11" s="122" t="s">
        <v>67</v>
      </c>
      <c r="D11" s="123">
        <v>75.84</v>
      </c>
      <c r="E11" s="124">
        <v>0.72</v>
      </c>
      <c r="F11" s="124">
        <f>D11*E11</f>
        <v>54.604799999999997</v>
      </c>
      <c r="G11" s="125">
        <f>(F11*F15)+F11</f>
        <v>62.948413439999996</v>
      </c>
    </row>
    <row r="12" spans="1:9" s="95" customFormat="1" ht="14.25" customHeight="1">
      <c r="A12" s="97"/>
      <c r="B12" s="97"/>
      <c r="C12" s="97"/>
      <c r="D12" s="97"/>
      <c r="E12" s="105"/>
      <c r="F12" s="106"/>
      <c r="G12" s="104"/>
    </row>
    <row r="13" spans="1:9" s="95" customFormat="1" ht="14.25" customHeight="1">
      <c r="A13" s="97"/>
      <c r="B13" s="97"/>
      <c r="C13" s="98"/>
      <c r="D13" s="98"/>
      <c r="E13" s="98"/>
      <c r="F13" s="98"/>
      <c r="G13" s="98"/>
    </row>
    <row r="14" spans="1:9" s="95" customFormat="1" ht="16.5" customHeight="1">
      <c r="A14" s="97"/>
      <c r="B14" s="97"/>
      <c r="C14" s="151" t="s">
        <v>153</v>
      </c>
      <c r="D14" s="152"/>
      <c r="E14" s="152"/>
      <c r="F14" s="153"/>
      <c r="G14" s="126">
        <f>SUM(F10:F11)+0.01</f>
        <v>109.95480000000001</v>
      </c>
    </row>
    <row r="15" spans="1:9" s="95" customFormat="1" ht="16.5" customHeight="1">
      <c r="A15" s="97"/>
      <c r="B15" s="97"/>
      <c r="C15" s="154" t="s">
        <v>149</v>
      </c>
      <c r="D15" s="155"/>
      <c r="E15" s="156"/>
      <c r="F15" s="103">
        <v>0.15279999999999999</v>
      </c>
      <c r="G15" s="126">
        <f>ROUND((G14*F15),2)</f>
        <v>16.8</v>
      </c>
    </row>
    <row r="16" spans="1:9" s="95" customFormat="1" ht="25.5" customHeight="1">
      <c r="A16" s="97"/>
      <c r="B16" s="97"/>
      <c r="C16" s="142" t="s">
        <v>199</v>
      </c>
      <c r="D16" s="142"/>
      <c r="E16" s="142"/>
      <c r="F16" s="142"/>
      <c r="G16" s="130">
        <f>(1-I9)*(G14+G15)</f>
        <v>126.7548</v>
      </c>
    </row>
    <row r="17" spans="1:9" s="95" customFormat="1" ht="14.25" customHeight="1">
      <c r="A17" s="97"/>
      <c r="B17" s="97"/>
      <c r="C17" s="98"/>
      <c r="D17" s="98"/>
      <c r="E17" s="98"/>
      <c r="F17" s="98"/>
      <c r="G17" s="98"/>
    </row>
    <row r="18" spans="1:9" s="95" customFormat="1" ht="25.5">
      <c r="A18" s="116">
        <v>22</v>
      </c>
      <c r="B18" s="107" t="s">
        <v>162</v>
      </c>
      <c r="C18" s="108"/>
      <c r="D18" s="109"/>
      <c r="E18" s="110"/>
      <c r="F18" s="110"/>
      <c r="G18" s="117"/>
      <c r="H18" s="140" t="s">
        <v>200</v>
      </c>
      <c r="I18" s="141">
        <v>0</v>
      </c>
    </row>
    <row r="19" spans="1:9" s="95" customFormat="1" ht="12.75">
      <c r="A19" s="118" t="s">
        <v>192</v>
      </c>
      <c r="B19" s="112" t="s">
        <v>84</v>
      </c>
      <c r="C19" s="113" t="s">
        <v>81</v>
      </c>
      <c r="D19" s="111">
        <v>1</v>
      </c>
      <c r="E19" s="114">
        <v>0.66</v>
      </c>
      <c r="F19" s="114">
        <f>D19*E19</f>
        <v>0.66</v>
      </c>
      <c r="G19" s="119">
        <f>(F19*F24)+F19</f>
        <v>0.76084799999999997</v>
      </c>
    </row>
    <row r="20" spans="1:9" s="95" customFormat="1" ht="13.5" thickBot="1">
      <c r="A20" s="120" t="s">
        <v>193</v>
      </c>
      <c r="B20" s="121" t="s">
        <v>73</v>
      </c>
      <c r="C20" s="122" t="s">
        <v>67</v>
      </c>
      <c r="D20" s="123">
        <v>0.26</v>
      </c>
      <c r="E20" s="124">
        <v>1.87</v>
      </c>
      <c r="F20" s="124">
        <f>D20*E20</f>
        <v>0.48620000000000002</v>
      </c>
      <c r="G20" s="125">
        <f>(F20*F24)+F20</f>
        <v>0.56049135999999999</v>
      </c>
    </row>
    <row r="21" spans="1:9" s="95" customFormat="1" ht="14.25" customHeight="1">
      <c r="A21" s="97"/>
      <c r="B21" s="97"/>
      <c r="C21" s="97"/>
      <c r="D21" s="97"/>
      <c r="E21" s="105"/>
      <c r="F21" s="106"/>
      <c r="G21" s="104"/>
    </row>
    <row r="22" spans="1:9" s="95" customFormat="1" ht="14.25" customHeight="1">
      <c r="A22" s="97"/>
      <c r="B22" s="97"/>
      <c r="C22" s="98"/>
      <c r="D22" s="98"/>
      <c r="E22" s="98"/>
      <c r="F22" s="98"/>
      <c r="G22" s="98"/>
    </row>
    <row r="23" spans="1:9" s="95" customFormat="1" ht="16.5" customHeight="1">
      <c r="A23" s="97"/>
      <c r="B23" s="97"/>
      <c r="C23" s="151" t="s">
        <v>153</v>
      </c>
      <c r="D23" s="152"/>
      <c r="E23" s="152"/>
      <c r="F23" s="153"/>
      <c r="G23" s="126">
        <f>SUM(F19:F20)</f>
        <v>1.1462000000000001</v>
      </c>
    </row>
    <row r="24" spans="1:9" s="95" customFormat="1" ht="16.5" customHeight="1">
      <c r="A24" s="97"/>
      <c r="B24" s="97"/>
      <c r="C24" s="154" t="s">
        <v>149</v>
      </c>
      <c r="D24" s="155"/>
      <c r="E24" s="156"/>
      <c r="F24" s="103">
        <f>F15</f>
        <v>0.15279999999999999</v>
      </c>
      <c r="G24" s="126">
        <f>ROUND((G23*F24),2)</f>
        <v>0.18</v>
      </c>
    </row>
    <row r="25" spans="1:9" s="95" customFormat="1" ht="24.75" customHeight="1">
      <c r="A25" s="97"/>
      <c r="B25" s="97"/>
      <c r="C25" s="142" t="s">
        <v>199</v>
      </c>
      <c r="D25" s="142"/>
      <c r="E25" s="142"/>
      <c r="F25" s="142"/>
      <c r="G25" s="130">
        <f>(1-I18)*(G23+G24)</f>
        <v>1.3262</v>
      </c>
    </row>
    <row r="26" spans="1:9" s="95" customFormat="1" ht="14.25" customHeight="1">
      <c r="A26" s="97"/>
      <c r="B26" s="97"/>
      <c r="C26" s="98"/>
      <c r="D26" s="98"/>
      <c r="E26" s="98"/>
      <c r="F26" s="98"/>
      <c r="G26" s="98"/>
    </row>
  </sheetData>
  <sheetProtection algorithmName="SHA-512" hashValue="WC5F+ay2SD77B30T3YnZjVEsbG50hVl0uueKGDYCnVydYGPkLUpEospX7GWeaT/cJ402HS8yo+liATY7tqN9TQ==" saltValue="zx6Ja2rxueOjw1Xy8re61A==" spinCount="100000" sheet="1" objects="1" scenarios="1"/>
  <mergeCells count="12">
    <mergeCell ref="C25:F25"/>
    <mergeCell ref="A2:D5"/>
    <mergeCell ref="E2:G2"/>
    <mergeCell ref="E3:G3"/>
    <mergeCell ref="E4:G4"/>
    <mergeCell ref="E5:G5"/>
    <mergeCell ref="A7:G7"/>
    <mergeCell ref="C14:F14"/>
    <mergeCell ref="C15:E15"/>
    <mergeCell ref="C16:F16"/>
    <mergeCell ref="C23:F23"/>
    <mergeCell ref="C24:E24"/>
  </mergeCells>
  <printOptions horizontalCentered="1"/>
  <pageMargins left="0.51180555555555596" right="0.51180555555555596" top="0.39374999999999999" bottom="0.56041666666666701" header="0.511811023622047" footer="0.39374999999999999"/>
  <pageSetup paperSize="9" fitToHeight="10" orientation="landscape" horizontalDpi="300" verticalDpi="300"/>
  <headerFooter>
    <oddFooter>&amp;R&amp;"Times New Roman,Normal"&amp;12Pág. &amp;P-&amp;N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69E4-E8C5-495B-9DAB-841FF4497585}">
  <sheetPr>
    <pageSetUpPr fitToPage="1"/>
  </sheetPr>
  <dimension ref="A8:H54"/>
  <sheetViews>
    <sheetView topLeftCell="A28" zoomScaleNormal="100" workbookViewId="0">
      <selection activeCell="I47" sqref="I47"/>
    </sheetView>
  </sheetViews>
  <sheetFormatPr defaultRowHeight="15"/>
  <cols>
    <col min="2" max="2" width="34.42578125" customWidth="1"/>
    <col min="3" max="3" width="13.28515625" hidden="1" customWidth="1"/>
    <col min="4" max="4" width="7.85546875" customWidth="1"/>
    <col min="5" max="5" width="9.140625" customWidth="1"/>
    <col min="6" max="6" width="15.5703125" customWidth="1"/>
    <col min="7" max="7" width="15.7109375" customWidth="1"/>
    <col min="8" max="8" width="15.85546875" bestFit="1" customWidth="1"/>
  </cols>
  <sheetData>
    <row r="8" spans="1:8" ht="14.1" customHeight="1">
      <c r="A8" s="229" t="s">
        <v>197</v>
      </c>
      <c r="B8" s="229"/>
      <c r="C8" s="229"/>
      <c r="D8" s="229"/>
      <c r="E8" s="229"/>
      <c r="F8" s="229"/>
      <c r="G8" s="229"/>
    </row>
    <row r="9" spans="1:8" ht="25.5">
      <c r="A9" s="77" t="s">
        <v>92</v>
      </c>
      <c r="B9" s="77" t="s">
        <v>93</v>
      </c>
      <c r="C9" s="84" t="s">
        <v>94</v>
      </c>
      <c r="D9" s="77" t="s">
        <v>95</v>
      </c>
      <c r="E9" s="77" t="s">
        <v>96</v>
      </c>
      <c r="F9" s="84" t="s">
        <v>98</v>
      </c>
      <c r="G9" s="84" t="s">
        <v>97</v>
      </c>
    </row>
    <row r="10" spans="1:8" ht="14.1" customHeight="1">
      <c r="A10" s="78">
        <v>1</v>
      </c>
      <c r="B10" s="79" t="s">
        <v>87</v>
      </c>
      <c r="C10" s="80" t="s">
        <v>110</v>
      </c>
      <c r="D10" s="80" t="s">
        <v>65</v>
      </c>
      <c r="E10" s="80">
        <v>10000</v>
      </c>
      <c r="F10" s="81">
        <f>'L1'!G16</f>
        <v>112.28</v>
      </c>
      <c r="G10" s="81">
        <f>ROUND((E10*F10),2)</f>
        <v>1122800</v>
      </c>
      <c r="H10" s="76">
        <f>SUM(G10:G11)</f>
        <v>2262290</v>
      </c>
    </row>
    <row r="11" spans="1:8" ht="14.1" customHeight="1">
      <c r="A11" s="78">
        <v>2</v>
      </c>
      <c r="B11" s="82" t="s">
        <v>100</v>
      </c>
      <c r="C11" s="80"/>
      <c r="D11" s="80" t="s">
        <v>65</v>
      </c>
      <c r="E11" s="80">
        <v>9000</v>
      </c>
      <c r="F11" s="81">
        <f>'L1'!G25</f>
        <v>126.61000000000001</v>
      </c>
      <c r="G11" s="81">
        <f>ROUND((E11*F11),2)</f>
        <v>1139490</v>
      </c>
    </row>
    <row r="12" spans="1:8" ht="14.1" customHeight="1">
      <c r="A12" s="229" t="s">
        <v>102</v>
      </c>
      <c r="B12" s="229"/>
      <c r="C12" s="229"/>
      <c r="D12" s="229"/>
      <c r="E12" s="229"/>
      <c r="F12" s="229"/>
      <c r="G12" s="229"/>
    </row>
    <row r="13" spans="1:8" ht="25.5">
      <c r="A13" s="77" t="s">
        <v>92</v>
      </c>
      <c r="B13" s="77" t="s">
        <v>93</v>
      </c>
      <c r="C13" s="84" t="s">
        <v>94</v>
      </c>
      <c r="D13" s="77" t="s">
        <v>95</v>
      </c>
      <c r="E13" s="77" t="s">
        <v>96</v>
      </c>
      <c r="F13" s="84" t="s">
        <v>98</v>
      </c>
      <c r="G13" s="84" t="s">
        <v>97</v>
      </c>
    </row>
    <row r="14" spans="1:8" ht="26.25">
      <c r="A14" s="78">
        <v>3</v>
      </c>
      <c r="B14" s="83" t="s">
        <v>78</v>
      </c>
      <c r="C14" s="80"/>
      <c r="D14" s="80" t="s">
        <v>65</v>
      </c>
      <c r="E14" s="80">
        <v>15500</v>
      </c>
      <c r="F14" s="81">
        <f>'L2'!G16</f>
        <v>134.678</v>
      </c>
      <c r="G14" s="81">
        <f>ROUND((E14*F14),2)</f>
        <v>2087509</v>
      </c>
    </row>
    <row r="15" spans="1:8" ht="14.1" customHeight="1">
      <c r="A15" s="78">
        <v>4</v>
      </c>
      <c r="B15" s="79" t="s">
        <v>103</v>
      </c>
      <c r="C15" s="80"/>
      <c r="D15" s="80" t="s">
        <v>81</v>
      </c>
      <c r="E15" s="80">
        <v>90000</v>
      </c>
      <c r="F15" s="81">
        <f>'L2'!G25</f>
        <v>1.3710799999999999</v>
      </c>
      <c r="G15" s="81">
        <f t="shared" ref="G15:G18" si="0">ROUND((E15*F15),2)</f>
        <v>123397.2</v>
      </c>
      <c r="H15" s="76">
        <f>SUM(G14:G18)</f>
        <v>2261203.7800000007</v>
      </c>
    </row>
    <row r="16" spans="1:8" ht="14.1" customHeight="1">
      <c r="A16" s="78">
        <v>5</v>
      </c>
      <c r="B16" s="82" t="s">
        <v>87</v>
      </c>
      <c r="C16" s="80"/>
      <c r="D16" s="80" t="s">
        <v>65</v>
      </c>
      <c r="E16" s="80">
        <v>30</v>
      </c>
      <c r="F16" s="81">
        <f>'L2'!G34</f>
        <v>130.65799999999999</v>
      </c>
      <c r="G16" s="81">
        <f t="shared" si="0"/>
        <v>3919.74</v>
      </c>
    </row>
    <row r="17" spans="1:8" ht="14.1" customHeight="1">
      <c r="A17" s="135">
        <v>6</v>
      </c>
      <c r="B17" s="82" t="s">
        <v>100</v>
      </c>
      <c r="C17" s="136"/>
      <c r="D17" s="136" t="s">
        <v>65</v>
      </c>
      <c r="E17" s="136">
        <v>180</v>
      </c>
      <c r="F17" s="137">
        <f>'L2'!G43</f>
        <v>144.99799999999999</v>
      </c>
      <c r="G17" s="81">
        <f t="shared" si="0"/>
        <v>26099.64</v>
      </c>
    </row>
    <row r="18" spans="1:8" ht="14.1" customHeight="1">
      <c r="A18" s="78">
        <v>7</v>
      </c>
      <c r="B18" s="79" t="s">
        <v>121</v>
      </c>
      <c r="C18" s="80"/>
      <c r="D18" s="80" t="s">
        <v>65</v>
      </c>
      <c r="E18" s="80">
        <v>150</v>
      </c>
      <c r="F18" s="81">
        <f>'L2'!G52</f>
        <v>135.18799999999999</v>
      </c>
      <c r="G18" s="81">
        <f t="shared" si="0"/>
        <v>20278.2</v>
      </c>
    </row>
    <row r="19" spans="1:8" ht="14.1" customHeight="1">
      <c r="A19" s="229" t="s">
        <v>104</v>
      </c>
      <c r="B19" s="229"/>
      <c r="C19" s="229"/>
      <c r="D19" s="229"/>
      <c r="E19" s="229"/>
      <c r="F19" s="229"/>
      <c r="G19" s="229"/>
    </row>
    <row r="20" spans="1:8" ht="25.5">
      <c r="A20" s="77" t="s">
        <v>92</v>
      </c>
      <c r="B20" s="77" t="s">
        <v>93</v>
      </c>
      <c r="C20" s="84" t="s">
        <v>94</v>
      </c>
      <c r="D20" s="77" t="s">
        <v>95</v>
      </c>
      <c r="E20" s="77" t="s">
        <v>96</v>
      </c>
      <c r="F20" s="84" t="s">
        <v>98</v>
      </c>
      <c r="G20" s="84" t="s">
        <v>97</v>
      </c>
    </row>
    <row r="21" spans="1:8" ht="26.25">
      <c r="A21" s="78">
        <v>8</v>
      </c>
      <c r="B21" s="83" t="s">
        <v>78</v>
      </c>
      <c r="C21" s="80" t="s">
        <v>101</v>
      </c>
      <c r="D21" s="80" t="s">
        <v>65</v>
      </c>
      <c r="E21" s="80">
        <v>7500</v>
      </c>
      <c r="F21" s="81">
        <f>'L3'!G16</f>
        <v>148.18959999999998</v>
      </c>
      <c r="G21" s="81">
        <f t="shared" ref="G21:G22" si="1">ROUND((E21*F21),2)</f>
        <v>1111422</v>
      </c>
      <c r="H21" s="76">
        <f>SUM(G21:G22)</f>
        <v>1176208.5</v>
      </c>
    </row>
    <row r="22" spans="1:8" ht="14.1" customHeight="1">
      <c r="A22" s="78">
        <v>9</v>
      </c>
      <c r="B22" s="79" t="s">
        <v>103</v>
      </c>
      <c r="C22" s="80" t="s">
        <v>101</v>
      </c>
      <c r="D22" s="80" t="s">
        <v>81</v>
      </c>
      <c r="E22" s="80">
        <v>45000</v>
      </c>
      <c r="F22" s="81">
        <f>'L3'!G25</f>
        <v>1.4397</v>
      </c>
      <c r="G22" s="81">
        <f t="shared" si="1"/>
        <v>64786.5</v>
      </c>
      <c r="H22" s="76"/>
    </row>
    <row r="23" spans="1:8" ht="14.1" customHeight="1">
      <c r="A23" s="229" t="s">
        <v>105</v>
      </c>
      <c r="B23" s="229"/>
      <c r="C23" s="229"/>
      <c r="D23" s="229"/>
      <c r="E23" s="229"/>
      <c r="F23" s="229"/>
      <c r="G23" s="229"/>
    </row>
    <row r="24" spans="1:8" ht="25.5">
      <c r="A24" s="77" t="s">
        <v>92</v>
      </c>
      <c r="B24" s="77" t="s">
        <v>93</v>
      </c>
      <c r="C24" s="84" t="s">
        <v>94</v>
      </c>
      <c r="D24" s="77" t="s">
        <v>95</v>
      </c>
      <c r="E24" s="77" t="s">
        <v>96</v>
      </c>
      <c r="F24" s="84" t="s">
        <v>98</v>
      </c>
      <c r="G24" s="84" t="s">
        <v>97</v>
      </c>
    </row>
    <row r="25" spans="1:8" ht="26.25">
      <c r="A25" s="78">
        <v>10</v>
      </c>
      <c r="B25" s="83" t="s">
        <v>78</v>
      </c>
      <c r="C25" s="80" t="s">
        <v>101</v>
      </c>
      <c r="D25" s="80" t="s">
        <v>65</v>
      </c>
      <c r="E25" s="80">
        <v>3000</v>
      </c>
      <c r="F25" s="81">
        <f>'L4'!G16</f>
        <v>138.5</v>
      </c>
      <c r="G25" s="81">
        <f t="shared" ref="G25:G29" si="2">ROUND((E25*F25),2)</f>
        <v>415500</v>
      </c>
      <c r="H25" s="76">
        <f>SUM(G25:G29)</f>
        <v>881173.08000000007</v>
      </c>
    </row>
    <row r="26" spans="1:8">
      <c r="A26" s="135">
        <v>11</v>
      </c>
      <c r="B26" s="79" t="s">
        <v>103</v>
      </c>
      <c r="C26" s="136"/>
      <c r="D26" s="136" t="s">
        <v>81</v>
      </c>
      <c r="E26" s="136">
        <v>216000</v>
      </c>
      <c r="F26" s="137">
        <f>'L4'!G25</f>
        <v>1.56938</v>
      </c>
      <c r="G26" s="81">
        <f t="shared" si="2"/>
        <v>338986.08</v>
      </c>
      <c r="H26" s="76"/>
    </row>
    <row r="27" spans="1:8" ht="14.1" customHeight="1">
      <c r="A27" s="78">
        <v>12</v>
      </c>
      <c r="B27" s="82" t="s">
        <v>87</v>
      </c>
      <c r="C27" s="80" t="s">
        <v>99</v>
      </c>
      <c r="D27" s="80" t="s">
        <v>65</v>
      </c>
      <c r="E27" s="80">
        <v>300</v>
      </c>
      <c r="F27" s="81">
        <f>'L4'!G34</f>
        <v>134.47999999999999</v>
      </c>
      <c r="G27" s="81">
        <f t="shared" si="2"/>
        <v>40344</v>
      </c>
      <c r="H27" s="76"/>
    </row>
    <row r="28" spans="1:8" ht="14.1" customHeight="1">
      <c r="A28" s="78">
        <v>13</v>
      </c>
      <c r="B28" s="82" t="s">
        <v>100</v>
      </c>
      <c r="C28" s="80" t="s">
        <v>99</v>
      </c>
      <c r="D28" s="80" t="s">
        <v>65</v>
      </c>
      <c r="E28" s="80">
        <v>300</v>
      </c>
      <c r="F28" s="81">
        <f>'L4'!G43</f>
        <v>148.81</v>
      </c>
      <c r="G28" s="81">
        <f t="shared" si="2"/>
        <v>44643</v>
      </c>
    </row>
    <row r="29" spans="1:8" ht="14.1" customHeight="1">
      <c r="A29" s="78">
        <v>14</v>
      </c>
      <c r="B29" s="79" t="s">
        <v>121</v>
      </c>
      <c r="C29" s="80" t="s">
        <v>99</v>
      </c>
      <c r="D29" s="80" t="s">
        <v>65</v>
      </c>
      <c r="E29" s="80">
        <v>300</v>
      </c>
      <c r="F29" s="81">
        <f>'L4'!G52</f>
        <v>139</v>
      </c>
      <c r="G29" s="81">
        <f t="shared" si="2"/>
        <v>41700</v>
      </c>
    </row>
    <row r="30" spans="1:8" ht="14.1" customHeight="1">
      <c r="A30" s="229" t="s">
        <v>106</v>
      </c>
      <c r="B30" s="229"/>
      <c r="C30" s="229"/>
      <c r="D30" s="229"/>
      <c r="E30" s="229"/>
      <c r="F30" s="229"/>
      <c r="G30" s="229"/>
    </row>
    <row r="31" spans="1:8" ht="25.5">
      <c r="A31" s="77" t="s">
        <v>92</v>
      </c>
      <c r="B31" s="77" t="s">
        <v>93</v>
      </c>
      <c r="C31" s="84" t="s">
        <v>94</v>
      </c>
      <c r="D31" s="77" t="s">
        <v>95</v>
      </c>
      <c r="E31" s="77" t="s">
        <v>96</v>
      </c>
      <c r="F31" s="84" t="s">
        <v>98</v>
      </c>
      <c r="G31" s="84" t="s">
        <v>97</v>
      </c>
    </row>
    <row r="32" spans="1:8" ht="26.25">
      <c r="A32" s="78">
        <v>15</v>
      </c>
      <c r="B32" s="83" t="s">
        <v>78</v>
      </c>
      <c r="C32" s="80" t="s">
        <v>101</v>
      </c>
      <c r="D32" s="80" t="s">
        <v>65</v>
      </c>
      <c r="E32" s="80">
        <v>1500</v>
      </c>
      <c r="F32" s="81">
        <f>'L5'!G16</f>
        <v>171.49719999999999</v>
      </c>
      <c r="G32" s="81">
        <f t="shared" ref="G32:G33" si="3">ROUND((E32*F32),2)</f>
        <v>257245.8</v>
      </c>
      <c r="H32" s="76">
        <f>SUM(G32:G33)</f>
        <v>277115.09999999998</v>
      </c>
    </row>
    <row r="33" spans="1:8" ht="14.1" customHeight="1">
      <c r="A33" s="78">
        <v>16</v>
      </c>
      <c r="B33" s="79" t="s">
        <v>103</v>
      </c>
      <c r="C33" s="80" t="s">
        <v>99</v>
      </c>
      <c r="D33" s="80" t="s">
        <v>81</v>
      </c>
      <c r="E33" s="80">
        <v>11000</v>
      </c>
      <c r="F33" s="81">
        <f>'L5'!G25</f>
        <v>1.8063</v>
      </c>
      <c r="G33" s="81">
        <f t="shared" si="3"/>
        <v>19869.3</v>
      </c>
      <c r="H33" s="76"/>
    </row>
    <row r="34" spans="1:8" ht="14.1" customHeight="1">
      <c r="A34" s="229" t="s">
        <v>107</v>
      </c>
      <c r="B34" s="229"/>
      <c r="C34" s="229"/>
      <c r="D34" s="229"/>
      <c r="E34" s="229"/>
      <c r="F34" s="229"/>
      <c r="G34" s="229"/>
    </row>
    <row r="35" spans="1:8" ht="25.5">
      <c r="A35" s="77" t="s">
        <v>92</v>
      </c>
      <c r="B35" s="77" t="s">
        <v>93</v>
      </c>
      <c r="C35" s="84" t="s">
        <v>94</v>
      </c>
      <c r="D35" s="77" t="s">
        <v>95</v>
      </c>
      <c r="E35" s="77" t="s">
        <v>96</v>
      </c>
      <c r="F35" s="84" t="s">
        <v>98</v>
      </c>
      <c r="G35" s="84" t="s">
        <v>97</v>
      </c>
    </row>
    <row r="36" spans="1:8" ht="26.25">
      <c r="A36" s="78">
        <v>17</v>
      </c>
      <c r="B36" s="83" t="s">
        <v>78</v>
      </c>
      <c r="C36" s="80" t="s">
        <v>101</v>
      </c>
      <c r="D36" s="80" t="s">
        <v>65</v>
      </c>
      <c r="E36" s="80">
        <v>3500</v>
      </c>
      <c r="F36" s="81">
        <f>'L6'!G16</f>
        <v>131.89160000000001</v>
      </c>
      <c r="G36" s="81">
        <f t="shared" ref="G36:G37" si="4">ROUND((E36*F36),2)</f>
        <v>461620.6</v>
      </c>
      <c r="H36" s="76">
        <f>SUM(G36:G37)</f>
        <v>490924.6</v>
      </c>
    </row>
    <row r="37" spans="1:8" ht="14.1" customHeight="1">
      <c r="A37" s="78">
        <v>18</v>
      </c>
      <c r="B37" s="79" t="s">
        <v>103</v>
      </c>
      <c r="C37" s="80" t="s">
        <v>99</v>
      </c>
      <c r="D37" s="80" t="s">
        <v>81</v>
      </c>
      <c r="E37" s="80">
        <v>18000</v>
      </c>
      <c r="F37" s="81">
        <f>'L6'!G25</f>
        <v>1.6280000000000001</v>
      </c>
      <c r="G37" s="81">
        <f t="shared" si="4"/>
        <v>29304</v>
      </c>
    </row>
    <row r="38" spans="1:8" ht="14.1" customHeight="1">
      <c r="A38" s="229" t="s">
        <v>108</v>
      </c>
      <c r="B38" s="229"/>
      <c r="C38" s="229"/>
      <c r="D38" s="229"/>
      <c r="E38" s="229"/>
      <c r="F38" s="229"/>
      <c r="G38" s="229"/>
    </row>
    <row r="39" spans="1:8" ht="25.5">
      <c r="A39" s="77" t="s">
        <v>92</v>
      </c>
      <c r="B39" s="77" t="s">
        <v>93</v>
      </c>
      <c r="C39" s="84" t="s">
        <v>94</v>
      </c>
      <c r="D39" s="77" t="s">
        <v>95</v>
      </c>
      <c r="E39" s="77" t="s">
        <v>96</v>
      </c>
      <c r="F39" s="84" t="s">
        <v>98</v>
      </c>
      <c r="G39" s="84" t="s">
        <v>97</v>
      </c>
    </row>
    <row r="40" spans="1:8" ht="26.25">
      <c r="A40" s="78">
        <v>19</v>
      </c>
      <c r="B40" s="83" t="s">
        <v>78</v>
      </c>
      <c r="C40" s="80" t="s">
        <v>99</v>
      </c>
      <c r="D40" s="80" t="s">
        <v>65</v>
      </c>
      <c r="E40" s="80">
        <v>1000</v>
      </c>
      <c r="F40" s="81">
        <f>'L7'!G16</f>
        <v>161.44800000000001</v>
      </c>
      <c r="G40" s="81">
        <f t="shared" ref="G40:G41" si="5">ROUND((E40*F40),2)</f>
        <v>161448</v>
      </c>
      <c r="H40" s="76">
        <f>SUM(G40:G41)</f>
        <v>170078.4</v>
      </c>
    </row>
    <row r="41" spans="1:8" ht="14.1" customHeight="1">
      <c r="A41" s="78">
        <v>20</v>
      </c>
      <c r="B41" s="79" t="s">
        <v>103</v>
      </c>
      <c r="C41" s="80" t="s">
        <v>99</v>
      </c>
      <c r="D41" s="80" t="s">
        <v>81</v>
      </c>
      <c r="E41" s="80">
        <v>6000</v>
      </c>
      <c r="F41" s="81">
        <f>'L7'!G25</f>
        <v>1.4383999999999999</v>
      </c>
      <c r="G41" s="81">
        <f t="shared" si="5"/>
        <v>8630.4</v>
      </c>
    </row>
    <row r="42" spans="1:8" ht="14.1" customHeight="1">
      <c r="A42" s="229" t="s">
        <v>109</v>
      </c>
      <c r="B42" s="229"/>
      <c r="C42" s="229"/>
      <c r="D42" s="229"/>
      <c r="E42" s="229"/>
      <c r="F42" s="229"/>
      <c r="G42" s="229"/>
    </row>
    <row r="43" spans="1:8" ht="25.5">
      <c r="A43" s="77" t="s">
        <v>92</v>
      </c>
      <c r="B43" s="77" t="s">
        <v>93</v>
      </c>
      <c r="C43" s="84" t="s">
        <v>94</v>
      </c>
      <c r="D43" s="77" t="s">
        <v>95</v>
      </c>
      <c r="E43" s="77" t="s">
        <v>96</v>
      </c>
      <c r="F43" s="84" t="s">
        <v>98</v>
      </c>
      <c r="G43" s="84" t="s">
        <v>97</v>
      </c>
    </row>
    <row r="44" spans="1:8" ht="26.25">
      <c r="A44" s="78">
        <v>21</v>
      </c>
      <c r="B44" s="83" t="s">
        <v>78</v>
      </c>
      <c r="C44" s="80" t="s">
        <v>99</v>
      </c>
      <c r="D44" s="80" t="s">
        <v>65</v>
      </c>
      <c r="E44" s="80">
        <v>1000</v>
      </c>
      <c r="F44" s="81">
        <f>'L8'!G16</f>
        <v>126.7548</v>
      </c>
      <c r="G44" s="81">
        <f t="shared" ref="G44:G45" si="6">ROUND((E44*F44),2)</f>
        <v>126754.8</v>
      </c>
      <c r="H44" s="76">
        <f>SUM(G44:G45)</f>
        <v>134712</v>
      </c>
    </row>
    <row r="45" spans="1:8" ht="14.1" customHeight="1">
      <c r="A45" s="78">
        <v>22</v>
      </c>
      <c r="B45" s="79" t="s">
        <v>103</v>
      </c>
      <c r="C45" s="80" t="s">
        <v>99</v>
      </c>
      <c r="D45" s="80" t="s">
        <v>81</v>
      </c>
      <c r="E45" s="80">
        <v>6000</v>
      </c>
      <c r="F45" s="81">
        <f>'L8'!G25</f>
        <v>1.3262</v>
      </c>
      <c r="G45" s="81">
        <f t="shared" si="6"/>
        <v>7957.2</v>
      </c>
    </row>
    <row r="46" spans="1:8" ht="14.1" customHeight="1">
      <c r="A46" s="75"/>
      <c r="B46" s="75"/>
      <c r="C46" s="75"/>
      <c r="D46" s="75"/>
      <c r="E46" s="75"/>
      <c r="F46" s="75"/>
      <c r="G46" s="75"/>
    </row>
    <row r="47" spans="1:8" ht="14.1" customHeight="1">
      <c r="A47" s="230" t="s">
        <v>111</v>
      </c>
      <c r="B47" s="230"/>
      <c r="C47" s="230"/>
      <c r="D47" s="230"/>
      <c r="E47" s="230"/>
      <c r="F47" s="230"/>
      <c r="G47" s="85">
        <f>H50</f>
        <v>7653705.46</v>
      </c>
    </row>
    <row r="48" spans="1:8" ht="14.1" customHeight="1"/>
    <row r="49" spans="1:8">
      <c r="B49" s="192"/>
      <c r="C49" s="192"/>
      <c r="D49" s="192"/>
    </row>
    <row r="50" spans="1:8">
      <c r="B50" s="192"/>
      <c r="C50" s="192"/>
      <c r="D50" s="192"/>
      <c r="G50" s="76">
        <f>(G10+G11+G14+G15+G16+G17+G18+G21+G22+G25+G26+G27+G28+G29+G32+G33+G36+G37+G40+G41+G44+G45)</f>
        <v>7653705.46</v>
      </c>
      <c r="H50" s="74">
        <f>ROUND((SUM(H8:H46)),2)</f>
        <v>7653705.46</v>
      </c>
    </row>
    <row r="53" spans="1:8">
      <c r="A53" s="192" t="s">
        <v>116</v>
      </c>
      <c r="B53" s="192"/>
      <c r="C53" s="192"/>
      <c r="D53" s="192"/>
      <c r="E53" s="192"/>
      <c r="F53" s="192"/>
      <c r="G53" s="192"/>
    </row>
    <row r="54" spans="1:8">
      <c r="A54" s="192" t="s">
        <v>117</v>
      </c>
      <c r="B54" s="192"/>
      <c r="C54" s="192"/>
      <c r="D54" s="192"/>
      <c r="E54" s="192"/>
      <c r="F54" s="192"/>
      <c r="G54" s="192"/>
    </row>
  </sheetData>
  <mergeCells count="13">
    <mergeCell ref="A34:G34"/>
    <mergeCell ref="A8:G8"/>
    <mergeCell ref="A12:G12"/>
    <mergeCell ref="A19:G19"/>
    <mergeCell ref="A23:G23"/>
    <mergeCell ref="A30:G30"/>
    <mergeCell ref="B49:D49"/>
    <mergeCell ref="B50:D50"/>
    <mergeCell ref="A53:G53"/>
    <mergeCell ref="A54:G54"/>
    <mergeCell ref="A38:G38"/>
    <mergeCell ref="A42:G42"/>
    <mergeCell ref="A47:F4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688E-8D44-4AA4-A6AD-32453BC46753}">
  <sheetPr>
    <pageSetUpPr fitToPage="1"/>
  </sheetPr>
  <dimension ref="A8:L65"/>
  <sheetViews>
    <sheetView topLeftCell="A40" zoomScaleNormal="100" workbookViewId="0">
      <selection activeCell="I47" sqref="I47"/>
    </sheetView>
  </sheetViews>
  <sheetFormatPr defaultRowHeight="15"/>
  <cols>
    <col min="2" max="2" width="34.42578125" customWidth="1"/>
    <col min="3" max="3" width="13.28515625" hidden="1" customWidth="1"/>
    <col min="4" max="4" width="19.85546875" bestFit="1" customWidth="1"/>
    <col min="5" max="5" width="7.85546875" customWidth="1"/>
    <col min="6" max="6" width="9.140625" customWidth="1"/>
    <col min="7" max="7" width="15.5703125" customWidth="1"/>
    <col min="8" max="8" width="15.7109375" customWidth="1"/>
    <col min="9" max="9" width="15.85546875" bestFit="1" customWidth="1"/>
    <col min="10" max="10" width="14.42578125" bestFit="1" customWidth="1"/>
  </cols>
  <sheetData>
    <row r="8" spans="1:12" ht="14.1" customHeight="1">
      <c r="A8" s="229" t="s">
        <v>197</v>
      </c>
      <c r="B8" s="229"/>
      <c r="C8" s="229"/>
      <c r="D8" s="231"/>
      <c r="E8" s="229"/>
      <c r="F8" s="229"/>
      <c r="G8" s="229"/>
      <c r="H8" s="229"/>
    </row>
    <row r="9" spans="1:12" ht="25.5">
      <c r="A9" s="77" t="s">
        <v>92</v>
      </c>
      <c r="B9" s="77" t="s">
        <v>93</v>
      </c>
      <c r="C9" s="84" t="s">
        <v>94</v>
      </c>
      <c r="D9" s="138" t="s">
        <v>194</v>
      </c>
      <c r="E9" s="77" t="s">
        <v>95</v>
      </c>
      <c r="F9" s="77" t="s">
        <v>96</v>
      </c>
      <c r="G9" s="84" t="s">
        <v>98</v>
      </c>
      <c r="H9" s="84" t="s">
        <v>97</v>
      </c>
      <c r="L9" s="77" t="s">
        <v>96</v>
      </c>
    </row>
    <row r="10" spans="1:12" ht="14.1" customHeight="1">
      <c r="A10" s="78">
        <v>1</v>
      </c>
      <c r="B10" s="79" t="s">
        <v>87</v>
      </c>
      <c r="C10" s="80" t="s">
        <v>110</v>
      </c>
      <c r="D10" s="136" t="s">
        <v>101</v>
      </c>
      <c r="E10" s="80" t="s">
        <v>65</v>
      </c>
      <c r="F10" s="139">
        <f>L10*0.75</f>
        <v>7500</v>
      </c>
      <c r="G10" s="81">
        <f>'L1'!G16</f>
        <v>112.28</v>
      </c>
      <c r="H10" s="81">
        <f>ROUND((F10*G10),2)-0.01</f>
        <v>842099.99</v>
      </c>
      <c r="I10" s="76">
        <f>SUM(H10:H13)</f>
        <v>2262289.9900000002</v>
      </c>
      <c r="J10" s="76">
        <f>H10+H11</f>
        <v>1122799.99</v>
      </c>
      <c r="L10" s="80">
        <v>10000</v>
      </c>
    </row>
    <row r="11" spans="1:12" ht="14.1" customHeight="1">
      <c r="A11" s="135">
        <v>2</v>
      </c>
      <c r="B11" s="79" t="s">
        <v>87</v>
      </c>
      <c r="C11" s="136"/>
      <c r="D11" s="136" t="s">
        <v>195</v>
      </c>
      <c r="E11" s="80" t="s">
        <v>65</v>
      </c>
      <c r="F11" s="136">
        <f>L10*0.25</f>
        <v>2500</v>
      </c>
      <c r="G11" s="137">
        <f>G10</f>
        <v>112.28</v>
      </c>
      <c r="H11" s="81">
        <f t="shared" ref="H11:H13" si="0">ROUND((F11*G11),2)</f>
        <v>280700</v>
      </c>
      <c r="I11" s="76"/>
      <c r="L11" s="136"/>
    </row>
    <row r="12" spans="1:12" ht="14.1" customHeight="1">
      <c r="A12" s="78">
        <v>3</v>
      </c>
      <c r="B12" s="82" t="s">
        <v>100</v>
      </c>
      <c r="C12" s="80"/>
      <c r="D12" s="136" t="s">
        <v>101</v>
      </c>
      <c r="E12" s="80" t="s">
        <v>65</v>
      </c>
      <c r="F12" s="139">
        <f>L12*0.75</f>
        <v>6750</v>
      </c>
      <c r="G12" s="81">
        <f>'L1'!G25</f>
        <v>126.61000000000001</v>
      </c>
      <c r="H12" s="81">
        <f t="shared" si="0"/>
        <v>854617.5</v>
      </c>
      <c r="J12" s="76">
        <f>H12+H13</f>
        <v>1139490</v>
      </c>
      <c r="L12" s="80">
        <v>9000</v>
      </c>
    </row>
    <row r="13" spans="1:12" ht="14.1" customHeight="1">
      <c r="A13" s="135">
        <v>4</v>
      </c>
      <c r="B13" s="82" t="s">
        <v>100</v>
      </c>
      <c r="C13" s="136"/>
      <c r="D13" s="136" t="s">
        <v>195</v>
      </c>
      <c r="E13" s="80" t="s">
        <v>65</v>
      </c>
      <c r="F13" s="136">
        <f>L12*0.25</f>
        <v>2250</v>
      </c>
      <c r="G13" s="137">
        <f>G12</f>
        <v>126.61000000000001</v>
      </c>
      <c r="H13" s="81">
        <f t="shared" si="0"/>
        <v>284872.5</v>
      </c>
      <c r="L13" s="136"/>
    </row>
    <row r="14" spans="1:12" ht="14.1" customHeight="1">
      <c r="A14" s="229" t="s">
        <v>102</v>
      </c>
      <c r="B14" s="229"/>
      <c r="C14" s="229"/>
      <c r="D14" s="231"/>
      <c r="E14" s="229"/>
      <c r="F14" s="229"/>
      <c r="G14" s="229"/>
      <c r="H14" s="229"/>
      <c r="J14" s="76">
        <f>J10+J12</f>
        <v>2262289.9900000002</v>
      </c>
    </row>
    <row r="15" spans="1:12" ht="25.5">
      <c r="A15" s="77" t="s">
        <v>92</v>
      </c>
      <c r="B15" s="77" t="s">
        <v>93</v>
      </c>
      <c r="C15" s="84" t="s">
        <v>94</v>
      </c>
      <c r="D15" s="138"/>
      <c r="E15" s="77" t="s">
        <v>95</v>
      </c>
      <c r="F15" s="77" t="s">
        <v>96</v>
      </c>
      <c r="G15" s="84" t="s">
        <v>98</v>
      </c>
      <c r="H15" s="84" t="s">
        <v>97</v>
      </c>
      <c r="L15" s="77" t="s">
        <v>96</v>
      </c>
    </row>
    <row r="16" spans="1:12" ht="26.25">
      <c r="A16" s="78">
        <v>5</v>
      </c>
      <c r="B16" s="83" t="s">
        <v>78</v>
      </c>
      <c r="C16" s="80"/>
      <c r="D16" s="136" t="s">
        <v>101</v>
      </c>
      <c r="E16" s="80" t="s">
        <v>65</v>
      </c>
      <c r="F16" s="80">
        <f>L16*0.75</f>
        <v>11625</v>
      </c>
      <c r="G16" s="81">
        <f>'L2'!G16</f>
        <v>134.678</v>
      </c>
      <c r="H16" s="81">
        <f>ROUND((F16*G16),2)-0.01</f>
        <v>1565631.74</v>
      </c>
      <c r="J16" s="76">
        <f>H16+H17</f>
        <v>2087508.99</v>
      </c>
      <c r="L16" s="80">
        <v>15500</v>
      </c>
    </row>
    <row r="17" spans="1:12" ht="26.25">
      <c r="A17" s="78">
        <v>6</v>
      </c>
      <c r="B17" s="83" t="s">
        <v>78</v>
      </c>
      <c r="C17" s="136"/>
      <c r="D17" s="136" t="s">
        <v>195</v>
      </c>
      <c r="E17" s="80" t="s">
        <v>65</v>
      </c>
      <c r="F17" s="136">
        <f>L16*0.25</f>
        <v>3875</v>
      </c>
      <c r="G17" s="137">
        <f>G16</f>
        <v>134.678</v>
      </c>
      <c r="H17" s="81">
        <f t="shared" ref="H17:H22" si="1">ROUND((F17*G17),2)</f>
        <v>521877.25</v>
      </c>
      <c r="L17" s="136"/>
    </row>
    <row r="18" spans="1:12" ht="14.1" customHeight="1">
      <c r="A18" s="78">
        <v>7</v>
      </c>
      <c r="B18" s="79" t="s">
        <v>103</v>
      </c>
      <c r="C18" s="80"/>
      <c r="D18" s="136" t="s">
        <v>101</v>
      </c>
      <c r="E18" s="80" t="s">
        <v>81</v>
      </c>
      <c r="F18" s="80">
        <f>L18*0.75</f>
        <v>67500</v>
      </c>
      <c r="G18" s="81">
        <f>'L2'!G25</f>
        <v>1.3710799999999999</v>
      </c>
      <c r="H18" s="81">
        <f t="shared" si="1"/>
        <v>92547.9</v>
      </c>
      <c r="I18" s="76">
        <f>SUM(H16:H22)</f>
        <v>2261203.7700000005</v>
      </c>
      <c r="J18" s="76">
        <f>H18+H19</f>
        <v>123397.2</v>
      </c>
      <c r="L18" s="80">
        <v>90000</v>
      </c>
    </row>
    <row r="19" spans="1:12" ht="14.1" customHeight="1">
      <c r="A19" s="78">
        <v>8</v>
      </c>
      <c r="B19" s="79" t="s">
        <v>103</v>
      </c>
      <c r="C19" s="136"/>
      <c r="D19" s="136" t="s">
        <v>195</v>
      </c>
      <c r="E19" s="80" t="s">
        <v>81</v>
      </c>
      <c r="F19" s="136">
        <f>L18*0.25</f>
        <v>22500</v>
      </c>
      <c r="G19" s="137">
        <f>G18</f>
        <v>1.3710799999999999</v>
      </c>
      <c r="H19" s="81">
        <f t="shared" si="1"/>
        <v>30849.3</v>
      </c>
      <c r="I19" s="76"/>
      <c r="L19" s="136"/>
    </row>
    <row r="20" spans="1:12" ht="14.1" customHeight="1">
      <c r="A20" s="78">
        <v>9</v>
      </c>
      <c r="B20" s="82" t="s">
        <v>87</v>
      </c>
      <c r="C20" s="80"/>
      <c r="D20" s="136" t="s">
        <v>196</v>
      </c>
      <c r="E20" s="80" t="s">
        <v>65</v>
      </c>
      <c r="F20" s="80">
        <v>30</v>
      </c>
      <c r="G20" s="81">
        <f>'L2'!G34</f>
        <v>130.65799999999999</v>
      </c>
      <c r="H20" s="81">
        <f t="shared" si="1"/>
        <v>3919.74</v>
      </c>
      <c r="L20" s="80">
        <v>30</v>
      </c>
    </row>
    <row r="21" spans="1:12" ht="14.1" customHeight="1">
      <c r="A21" s="78">
        <v>10</v>
      </c>
      <c r="B21" s="82" t="s">
        <v>100</v>
      </c>
      <c r="C21" s="136"/>
      <c r="D21" s="136" t="s">
        <v>196</v>
      </c>
      <c r="E21" s="136" t="s">
        <v>65</v>
      </c>
      <c r="F21" s="136">
        <v>180</v>
      </c>
      <c r="G21" s="137">
        <f>'L2'!G43</f>
        <v>144.99799999999999</v>
      </c>
      <c r="H21" s="81">
        <f t="shared" si="1"/>
        <v>26099.64</v>
      </c>
      <c r="L21" s="136">
        <v>180</v>
      </c>
    </row>
    <row r="22" spans="1:12" ht="14.1" customHeight="1">
      <c r="A22" s="78">
        <v>11</v>
      </c>
      <c r="B22" s="79" t="s">
        <v>121</v>
      </c>
      <c r="C22" s="80"/>
      <c r="D22" s="136" t="s">
        <v>196</v>
      </c>
      <c r="E22" s="80" t="s">
        <v>65</v>
      </c>
      <c r="F22" s="80">
        <v>150</v>
      </c>
      <c r="G22" s="81">
        <f>'L2'!G52</f>
        <v>135.18799999999999</v>
      </c>
      <c r="H22" s="81">
        <f t="shared" si="1"/>
        <v>20278.2</v>
      </c>
      <c r="J22" s="76">
        <f>J16+J18+H20+H21+H22</f>
        <v>2261203.7700000005</v>
      </c>
      <c r="L22" s="80">
        <v>150</v>
      </c>
    </row>
    <row r="23" spans="1:12" ht="14.1" customHeight="1">
      <c r="A23" s="229" t="s">
        <v>104</v>
      </c>
      <c r="B23" s="229"/>
      <c r="C23" s="229"/>
      <c r="D23" s="231"/>
      <c r="E23" s="229"/>
      <c r="F23" s="229"/>
      <c r="G23" s="229"/>
      <c r="H23" s="229"/>
      <c r="J23" s="76"/>
    </row>
    <row r="24" spans="1:12" ht="25.5">
      <c r="A24" s="77" t="s">
        <v>92</v>
      </c>
      <c r="B24" s="77" t="s">
        <v>93</v>
      </c>
      <c r="C24" s="84" t="s">
        <v>94</v>
      </c>
      <c r="D24" s="138"/>
      <c r="E24" s="77" t="s">
        <v>95</v>
      </c>
      <c r="F24" s="77" t="s">
        <v>96</v>
      </c>
      <c r="G24" s="84" t="s">
        <v>98</v>
      </c>
      <c r="H24" s="84" t="s">
        <v>97</v>
      </c>
      <c r="L24" s="77" t="s">
        <v>96</v>
      </c>
    </row>
    <row r="25" spans="1:12" ht="26.25">
      <c r="A25" s="78">
        <v>12</v>
      </c>
      <c r="B25" s="83" t="s">
        <v>78</v>
      </c>
      <c r="C25" s="80" t="s">
        <v>101</v>
      </c>
      <c r="D25" s="136" t="s">
        <v>101</v>
      </c>
      <c r="E25" s="80" t="s">
        <v>65</v>
      </c>
      <c r="F25" s="80">
        <f>L25*0.75</f>
        <v>5625</v>
      </c>
      <c r="G25" s="81">
        <f>'L3'!G16</f>
        <v>148.18959999999998</v>
      </c>
      <c r="H25" s="81">
        <f t="shared" ref="H25:H27" si="2">ROUND((F25*G25),2)</f>
        <v>833566.5</v>
      </c>
      <c r="I25" s="76">
        <f>SUM(H25:H27)</f>
        <v>1176208.5</v>
      </c>
      <c r="L25" s="80">
        <v>7500</v>
      </c>
    </row>
    <row r="26" spans="1:12" ht="26.25">
      <c r="A26" s="135">
        <v>13</v>
      </c>
      <c r="B26" s="83" t="s">
        <v>78</v>
      </c>
      <c r="C26" s="80" t="s">
        <v>101</v>
      </c>
      <c r="D26" s="136" t="s">
        <v>195</v>
      </c>
      <c r="E26" s="80" t="s">
        <v>65</v>
      </c>
      <c r="F26" s="80">
        <f>L25*0.25</f>
        <v>1875</v>
      </c>
      <c r="G26" s="81">
        <f>G25</f>
        <v>148.18959999999998</v>
      </c>
      <c r="H26" s="81">
        <f t="shared" si="2"/>
        <v>277855.5</v>
      </c>
      <c r="I26" s="76"/>
      <c r="L26" s="136"/>
    </row>
    <row r="27" spans="1:12" ht="14.1" customHeight="1">
      <c r="A27" s="78">
        <v>14</v>
      </c>
      <c r="B27" s="79" t="s">
        <v>103</v>
      </c>
      <c r="C27" s="80" t="s">
        <v>101</v>
      </c>
      <c r="D27" s="136" t="s">
        <v>196</v>
      </c>
      <c r="E27" s="80" t="s">
        <v>81</v>
      </c>
      <c r="F27" s="80">
        <v>45000</v>
      </c>
      <c r="G27" s="81">
        <f>'L3'!G25</f>
        <v>1.4397</v>
      </c>
      <c r="H27" s="81">
        <f t="shared" si="2"/>
        <v>64786.5</v>
      </c>
      <c r="I27" s="76"/>
      <c r="L27" s="80">
        <v>45000</v>
      </c>
    </row>
    <row r="28" spans="1:12" ht="14.1" customHeight="1">
      <c r="A28" s="229" t="s">
        <v>105</v>
      </c>
      <c r="B28" s="229"/>
      <c r="C28" s="229"/>
      <c r="D28" s="231"/>
      <c r="E28" s="229"/>
      <c r="F28" s="229"/>
      <c r="G28" s="229"/>
      <c r="H28" s="229"/>
    </row>
    <row r="29" spans="1:12" ht="25.5">
      <c r="A29" s="77" t="s">
        <v>92</v>
      </c>
      <c r="B29" s="77" t="s">
        <v>93</v>
      </c>
      <c r="C29" s="84" t="s">
        <v>94</v>
      </c>
      <c r="D29" s="138"/>
      <c r="E29" s="77" t="s">
        <v>95</v>
      </c>
      <c r="F29" s="77" t="s">
        <v>96</v>
      </c>
      <c r="G29" s="84" t="s">
        <v>98</v>
      </c>
      <c r="H29" s="84" t="s">
        <v>97</v>
      </c>
      <c r="L29" s="77" t="s">
        <v>96</v>
      </c>
    </row>
    <row r="30" spans="1:12" ht="26.25">
      <c r="A30" s="78">
        <v>15</v>
      </c>
      <c r="B30" s="83" t="s">
        <v>78</v>
      </c>
      <c r="C30" s="80" t="s">
        <v>101</v>
      </c>
      <c r="D30" s="136" t="s">
        <v>101</v>
      </c>
      <c r="E30" s="80" t="s">
        <v>65</v>
      </c>
      <c r="F30" s="80">
        <f>L30*0.75</f>
        <v>2250</v>
      </c>
      <c r="G30" s="81">
        <f>'L4'!G16</f>
        <v>138.5</v>
      </c>
      <c r="H30" s="81">
        <f>ROUND((F30*G30),2)</f>
        <v>311625</v>
      </c>
      <c r="I30" s="76">
        <f>SUM(H30:H36)</f>
        <v>881173.08000000007</v>
      </c>
      <c r="L30" s="80">
        <v>3000</v>
      </c>
    </row>
    <row r="31" spans="1:12" ht="26.25">
      <c r="A31" s="135">
        <v>16</v>
      </c>
      <c r="B31" s="83" t="s">
        <v>78</v>
      </c>
      <c r="C31" s="136"/>
      <c r="D31" s="136" t="s">
        <v>195</v>
      </c>
      <c r="E31" s="80" t="s">
        <v>65</v>
      </c>
      <c r="F31" s="136">
        <f>L30*0.25</f>
        <v>750</v>
      </c>
      <c r="G31" s="81">
        <f>G30</f>
        <v>138.5</v>
      </c>
      <c r="H31" s="81">
        <f t="shared" ref="H31:H36" si="3">ROUND((F31*G31),2)</f>
        <v>103875</v>
      </c>
      <c r="I31" s="76"/>
      <c r="L31" s="136"/>
    </row>
    <row r="32" spans="1:12">
      <c r="A32" s="78">
        <v>17</v>
      </c>
      <c r="B32" s="79" t="s">
        <v>103</v>
      </c>
      <c r="C32" s="136"/>
      <c r="D32" s="136" t="s">
        <v>101</v>
      </c>
      <c r="E32" s="136" t="s">
        <v>81</v>
      </c>
      <c r="F32" s="136">
        <f>L32*0.75</f>
        <v>162000</v>
      </c>
      <c r="G32" s="137">
        <f>'L4'!G25</f>
        <v>1.56938</v>
      </c>
      <c r="H32" s="81">
        <f>ROUND((F32*G32),2)</f>
        <v>254239.56</v>
      </c>
      <c r="I32" s="76"/>
      <c r="L32" s="136">
        <v>216000</v>
      </c>
    </row>
    <row r="33" spans="1:12">
      <c r="A33" s="135">
        <v>18</v>
      </c>
      <c r="B33" s="79" t="s">
        <v>103</v>
      </c>
      <c r="C33" s="136"/>
      <c r="D33" s="136" t="s">
        <v>195</v>
      </c>
      <c r="E33" s="136" t="s">
        <v>81</v>
      </c>
      <c r="F33" s="136">
        <f>L32*0.25</f>
        <v>54000</v>
      </c>
      <c r="G33" s="137">
        <f>G32</f>
        <v>1.56938</v>
      </c>
      <c r="H33" s="81">
        <f t="shared" si="3"/>
        <v>84746.52</v>
      </c>
      <c r="I33" s="76"/>
      <c r="L33" s="136"/>
    </row>
    <row r="34" spans="1:12" ht="14.1" customHeight="1">
      <c r="A34" s="78">
        <v>19</v>
      </c>
      <c r="B34" s="82" t="s">
        <v>87</v>
      </c>
      <c r="C34" s="80" t="s">
        <v>99</v>
      </c>
      <c r="D34" s="136" t="s">
        <v>196</v>
      </c>
      <c r="E34" s="80" t="s">
        <v>65</v>
      </c>
      <c r="F34" s="80">
        <v>300</v>
      </c>
      <c r="G34" s="81">
        <f>'L4'!G34</f>
        <v>134.47999999999999</v>
      </c>
      <c r="H34" s="81">
        <f t="shared" si="3"/>
        <v>40344</v>
      </c>
      <c r="I34" s="76"/>
      <c r="L34" s="80">
        <v>300</v>
      </c>
    </row>
    <row r="35" spans="1:12" ht="14.1" customHeight="1">
      <c r="A35" s="135">
        <v>20</v>
      </c>
      <c r="B35" s="82" t="s">
        <v>100</v>
      </c>
      <c r="C35" s="80" t="s">
        <v>99</v>
      </c>
      <c r="D35" s="136" t="s">
        <v>196</v>
      </c>
      <c r="E35" s="80" t="s">
        <v>65</v>
      </c>
      <c r="F35" s="80">
        <v>300</v>
      </c>
      <c r="G35" s="81">
        <f>'L4'!G43</f>
        <v>148.81</v>
      </c>
      <c r="H35" s="81">
        <f t="shared" si="3"/>
        <v>44643</v>
      </c>
      <c r="L35" s="80">
        <v>300</v>
      </c>
    </row>
    <row r="36" spans="1:12" ht="14.1" customHeight="1">
      <c r="A36" s="78">
        <v>21</v>
      </c>
      <c r="B36" s="79" t="s">
        <v>121</v>
      </c>
      <c r="C36" s="80" t="s">
        <v>99</v>
      </c>
      <c r="D36" s="136" t="s">
        <v>196</v>
      </c>
      <c r="E36" s="80" t="s">
        <v>65</v>
      </c>
      <c r="F36" s="80">
        <v>300</v>
      </c>
      <c r="G36" s="81">
        <f>'L4'!G52</f>
        <v>139</v>
      </c>
      <c r="H36" s="81">
        <f t="shared" si="3"/>
        <v>41700</v>
      </c>
      <c r="L36" s="80">
        <v>300</v>
      </c>
    </row>
    <row r="37" spans="1:12" ht="14.1" customHeight="1">
      <c r="A37" s="229" t="s">
        <v>106</v>
      </c>
      <c r="B37" s="229"/>
      <c r="C37" s="229"/>
      <c r="D37" s="231"/>
      <c r="E37" s="229"/>
      <c r="F37" s="229"/>
      <c r="G37" s="229"/>
      <c r="H37" s="229"/>
    </row>
    <row r="38" spans="1:12" ht="25.5">
      <c r="A38" s="77" t="s">
        <v>92</v>
      </c>
      <c r="B38" s="77" t="s">
        <v>93</v>
      </c>
      <c r="C38" s="84" t="s">
        <v>94</v>
      </c>
      <c r="D38" s="138"/>
      <c r="E38" s="77" t="s">
        <v>95</v>
      </c>
      <c r="F38" s="77" t="s">
        <v>96</v>
      </c>
      <c r="G38" s="84" t="s">
        <v>98</v>
      </c>
      <c r="H38" s="84" t="s">
        <v>97</v>
      </c>
      <c r="L38" s="77" t="s">
        <v>96</v>
      </c>
    </row>
    <row r="39" spans="1:12" ht="26.25">
      <c r="A39" s="78">
        <v>22</v>
      </c>
      <c r="B39" s="83" t="s">
        <v>78</v>
      </c>
      <c r="C39" s="80" t="s">
        <v>101</v>
      </c>
      <c r="D39" s="136" t="s">
        <v>101</v>
      </c>
      <c r="E39" s="80" t="s">
        <v>65</v>
      </c>
      <c r="F39" s="80">
        <f>L39*0.75</f>
        <v>1125</v>
      </c>
      <c r="G39" s="81">
        <f>'L5'!G16</f>
        <v>171.49719999999999</v>
      </c>
      <c r="H39" s="81">
        <f t="shared" ref="H39:H41" si="4">ROUND((F39*G39),2)</f>
        <v>192934.35</v>
      </c>
      <c r="I39" s="76">
        <f>SUM(H39:H41)</f>
        <v>277115.09999999998</v>
      </c>
      <c r="L39" s="80">
        <v>1500</v>
      </c>
    </row>
    <row r="40" spans="1:12" ht="26.25">
      <c r="A40" s="135">
        <v>23</v>
      </c>
      <c r="B40" s="83" t="s">
        <v>78</v>
      </c>
      <c r="C40" s="136"/>
      <c r="D40" s="136" t="s">
        <v>195</v>
      </c>
      <c r="E40" s="80" t="s">
        <v>65</v>
      </c>
      <c r="F40" s="136">
        <f>L39*0.25</f>
        <v>375</v>
      </c>
      <c r="G40" s="137">
        <f>G39</f>
        <v>171.49719999999999</v>
      </c>
      <c r="H40" s="81">
        <f t="shared" si="4"/>
        <v>64311.45</v>
      </c>
      <c r="I40" s="76"/>
      <c r="L40" s="136"/>
    </row>
    <row r="41" spans="1:12" ht="14.1" customHeight="1">
      <c r="A41" s="78">
        <v>24</v>
      </c>
      <c r="B41" s="79" t="s">
        <v>103</v>
      </c>
      <c r="C41" s="80" t="s">
        <v>99</v>
      </c>
      <c r="D41" s="136" t="s">
        <v>196</v>
      </c>
      <c r="E41" s="80" t="s">
        <v>81</v>
      </c>
      <c r="F41" s="80">
        <v>11000</v>
      </c>
      <c r="G41" s="81">
        <f>'L5'!G25</f>
        <v>1.8063</v>
      </c>
      <c r="H41" s="81">
        <f t="shared" si="4"/>
        <v>19869.3</v>
      </c>
      <c r="I41" s="76"/>
      <c r="L41" s="80">
        <v>11000</v>
      </c>
    </row>
    <row r="42" spans="1:12" ht="14.1" customHeight="1">
      <c r="A42" s="229" t="s">
        <v>107</v>
      </c>
      <c r="B42" s="229"/>
      <c r="C42" s="229"/>
      <c r="D42" s="231"/>
      <c r="E42" s="229"/>
      <c r="F42" s="229"/>
      <c r="G42" s="229"/>
      <c r="H42" s="229"/>
    </row>
    <row r="43" spans="1:12" ht="25.5">
      <c r="A43" s="77" t="s">
        <v>92</v>
      </c>
      <c r="B43" s="77" t="s">
        <v>93</v>
      </c>
      <c r="C43" s="84" t="s">
        <v>94</v>
      </c>
      <c r="D43" s="138"/>
      <c r="E43" s="77" t="s">
        <v>95</v>
      </c>
      <c r="F43" s="77" t="s">
        <v>96</v>
      </c>
      <c r="G43" s="84" t="s">
        <v>98</v>
      </c>
      <c r="H43" s="84" t="s">
        <v>97</v>
      </c>
      <c r="L43" s="77" t="s">
        <v>96</v>
      </c>
    </row>
    <row r="44" spans="1:12" ht="26.25">
      <c r="A44" s="78">
        <v>25</v>
      </c>
      <c r="B44" s="83" t="s">
        <v>78</v>
      </c>
      <c r="C44" s="80" t="s">
        <v>101</v>
      </c>
      <c r="D44" s="136" t="s">
        <v>101</v>
      </c>
      <c r="E44" s="80" t="s">
        <v>65</v>
      </c>
      <c r="F44" s="80">
        <f>L44*0.75</f>
        <v>2625</v>
      </c>
      <c r="G44" s="81">
        <f>'L6'!G16</f>
        <v>131.89160000000001</v>
      </c>
      <c r="H44" s="81">
        <f>ROUND((F44*G44),2)+0.01</f>
        <v>346215.46</v>
      </c>
      <c r="I44" s="76">
        <f>SUM(H44:H46)</f>
        <v>490924.61</v>
      </c>
      <c r="L44" s="80">
        <v>3500</v>
      </c>
    </row>
    <row r="45" spans="1:12" ht="26.25">
      <c r="A45" s="135">
        <v>26</v>
      </c>
      <c r="B45" s="83" t="s">
        <v>78</v>
      </c>
      <c r="C45" s="136"/>
      <c r="D45" s="136" t="s">
        <v>195</v>
      </c>
      <c r="E45" s="80" t="s">
        <v>65</v>
      </c>
      <c r="F45" s="136">
        <f>L44*0.25</f>
        <v>875</v>
      </c>
      <c r="G45" s="137">
        <f>G44</f>
        <v>131.89160000000001</v>
      </c>
      <c r="H45" s="81">
        <f t="shared" ref="H45:H46" si="5">ROUND((F45*G45),2)</f>
        <v>115405.15</v>
      </c>
      <c r="I45" s="76"/>
      <c r="L45" s="136"/>
    </row>
    <row r="46" spans="1:12" ht="14.1" customHeight="1">
      <c r="A46" s="78">
        <v>27</v>
      </c>
      <c r="B46" s="79" t="s">
        <v>103</v>
      </c>
      <c r="C46" s="80" t="s">
        <v>99</v>
      </c>
      <c r="D46" s="136" t="s">
        <v>196</v>
      </c>
      <c r="E46" s="80" t="s">
        <v>81</v>
      </c>
      <c r="F46" s="80">
        <v>18000</v>
      </c>
      <c r="G46" s="81">
        <f>'L6'!G25</f>
        <v>1.6280000000000001</v>
      </c>
      <c r="H46" s="81">
        <f t="shared" si="5"/>
        <v>29304</v>
      </c>
      <c r="L46" s="80">
        <v>18000</v>
      </c>
    </row>
    <row r="47" spans="1:12" ht="14.1" customHeight="1">
      <c r="A47" s="229" t="s">
        <v>108</v>
      </c>
      <c r="B47" s="229"/>
      <c r="C47" s="229"/>
      <c r="D47" s="231"/>
      <c r="E47" s="229"/>
      <c r="F47" s="229"/>
      <c r="G47" s="229"/>
      <c r="H47" s="229"/>
    </row>
    <row r="48" spans="1:12" ht="25.5">
      <c r="A48" s="77" t="s">
        <v>92</v>
      </c>
      <c r="B48" s="77" t="s">
        <v>93</v>
      </c>
      <c r="C48" s="84" t="s">
        <v>94</v>
      </c>
      <c r="D48" s="138"/>
      <c r="E48" s="77" t="s">
        <v>95</v>
      </c>
      <c r="F48" s="77" t="s">
        <v>96</v>
      </c>
      <c r="G48" s="84" t="s">
        <v>98</v>
      </c>
      <c r="H48" s="84" t="s">
        <v>97</v>
      </c>
      <c r="L48" s="77" t="s">
        <v>96</v>
      </c>
    </row>
    <row r="49" spans="1:12" ht="26.25">
      <c r="A49" s="78">
        <v>28</v>
      </c>
      <c r="B49" s="83" t="s">
        <v>78</v>
      </c>
      <c r="C49" s="80" t="s">
        <v>99</v>
      </c>
      <c r="D49" s="136" t="s">
        <v>101</v>
      </c>
      <c r="E49" s="80" t="s">
        <v>65</v>
      </c>
      <c r="F49" s="80">
        <f>L49*0.75</f>
        <v>750</v>
      </c>
      <c r="G49" s="81">
        <f>'L7'!G16</f>
        <v>161.44800000000001</v>
      </c>
      <c r="H49" s="81">
        <f>ROUND((F49*G49),2)+0.01</f>
        <v>121086.01</v>
      </c>
      <c r="I49" s="76">
        <f>SUM(H49:H51)</f>
        <v>170078.41</v>
      </c>
      <c r="L49" s="80">
        <v>1000</v>
      </c>
    </row>
    <row r="50" spans="1:12" ht="26.25">
      <c r="A50" s="135">
        <v>29</v>
      </c>
      <c r="B50" s="83" t="s">
        <v>78</v>
      </c>
      <c r="C50" s="136"/>
      <c r="D50" s="136" t="s">
        <v>195</v>
      </c>
      <c r="E50" s="80" t="s">
        <v>65</v>
      </c>
      <c r="F50" s="136">
        <f>L49*0.25</f>
        <v>250</v>
      </c>
      <c r="G50" s="137">
        <f>G49</f>
        <v>161.44800000000001</v>
      </c>
      <c r="H50" s="81">
        <f t="shared" ref="H50:H51" si="6">ROUND((F50*G50),2)</f>
        <v>40362</v>
      </c>
      <c r="I50" s="76"/>
      <c r="L50" s="136"/>
    </row>
    <row r="51" spans="1:12" ht="14.1" customHeight="1">
      <c r="A51" s="78">
        <v>30</v>
      </c>
      <c r="B51" s="79" t="s">
        <v>103</v>
      </c>
      <c r="C51" s="80" t="s">
        <v>99</v>
      </c>
      <c r="D51" s="136" t="s">
        <v>196</v>
      </c>
      <c r="E51" s="80" t="s">
        <v>81</v>
      </c>
      <c r="F51" s="80">
        <v>6000</v>
      </c>
      <c r="G51" s="81">
        <f>'L7'!G25</f>
        <v>1.4383999999999999</v>
      </c>
      <c r="H51" s="81">
        <f t="shared" si="6"/>
        <v>8630.4</v>
      </c>
      <c r="L51" s="80">
        <v>6000</v>
      </c>
    </row>
    <row r="52" spans="1:12" ht="14.1" customHeight="1">
      <c r="A52" s="229" t="s">
        <v>109</v>
      </c>
      <c r="B52" s="229"/>
      <c r="C52" s="229"/>
      <c r="D52" s="231"/>
      <c r="E52" s="229"/>
      <c r="F52" s="229"/>
      <c r="G52" s="229"/>
      <c r="H52" s="229"/>
    </row>
    <row r="53" spans="1:12" ht="25.5">
      <c r="A53" s="77" t="s">
        <v>92</v>
      </c>
      <c r="B53" s="77" t="s">
        <v>93</v>
      </c>
      <c r="C53" s="84" t="s">
        <v>94</v>
      </c>
      <c r="D53" s="138"/>
      <c r="E53" s="77" t="s">
        <v>95</v>
      </c>
      <c r="F53" s="77" t="s">
        <v>96</v>
      </c>
      <c r="G53" s="84" t="s">
        <v>98</v>
      </c>
      <c r="H53" s="84" t="s">
        <v>97</v>
      </c>
      <c r="L53" s="77" t="s">
        <v>96</v>
      </c>
    </row>
    <row r="54" spans="1:12" ht="26.25">
      <c r="A54" s="78">
        <v>31</v>
      </c>
      <c r="B54" s="83" t="s">
        <v>78</v>
      </c>
      <c r="C54" s="80" t="s">
        <v>99</v>
      </c>
      <c r="D54" s="136" t="s">
        <v>101</v>
      </c>
      <c r="E54" s="80" t="s">
        <v>65</v>
      </c>
      <c r="F54" s="80">
        <f>L54*0.75</f>
        <v>750</v>
      </c>
      <c r="G54" s="81">
        <f>'L8'!G16</f>
        <v>126.7548</v>
      </c>
      <c r="H54" s="81">
        <f>ROUND((F54*G54),2)+0.01</f>
        <v>95066.11</v>
      </c>
      <c r="I54" s="76">
        <f>SUM(H54:H56)</f>
        <v>134712.01</v>
      </c>
      <c r="L54" s="80">
        <v>1000</v>
      </c>
    </row>
    <row r="55" spans="1:12" ht="26.25">
      <c r="A55" s="135">
        <v>32</v>
      </c>
      <c r="B55" s="83" t="s">
        <v>78</v>
      </c>
      <c r="C55" s="136"/>
      <c r="D55" s="136" t="s">
        <v>195</v>
      </c>
      <c r="E55" s="80" t="s">
        <v>65</v>
      </c>
      <c r="F55" s="136">
        <f>L54*0.25</f>
        <v>250</v>
      </c>
      <c r="G55" s="137">
        <f>G54</f>
        <v>126.7548</v>
      </c>
      <c r="H55" s="81">
        <f t="shared" ref="H55:H56" si="7">ROUND((F55*G55),2)</f>
        <v>31688.7</v>
      </c>
      <c r="I55" s="76"/>
      <c r="L55" s="136"/>
    </row>
    <row r="56" spans="1:12" ht="14.1" customHeight="1">
      <c r="A56" s="78">
        <v>33</v>
      </c>
      <c r="B56" s="79" t="s">
        <v>103</v>
      </c>
      <c r="C56" s="80" t="s">
        <v>99</v>
      </c>
      <c r="D56" s="136" t="s">
        <v>196</v>
      </c>
      <c r="E56" s="80" t="s">
        <v>81</v>
      </c>
      <c r="F56" s="80">
        <v>6000</v>
      </c>
      <c r="G56" s="81">
        <f>'L8'!G25</f>
        <v>1.3262</v>
      </c>
      <c r="H56" s="81">
        <f t="shared" si="7"/>
        <v>7957.2</v>
      </c>
      <c r="L56" s="80">
        <v>6000</v>
      </c>
    </row>
    <row r="57" spans="1:12" ht="14.1" customHeight="1">
      <c r="A57" s="75"/>
      <c r="B57" s="75"/>
      <c r="C57" s="75"/>
      <c r="D57" s="75"/>
      <c r="E57" s="75"/>
      <c r="F57" s="75"/>
      <c r="G57" s="75"/>
      <c r="H57" s="75"/>
      <c r="L57" s="75"/>
    </row>
    <row r="58" spans="1:12" ht="14.1" customHeight="1">
      <c r="A58" s="230" t="s">
        <v>111</v>
      </c>
      <c r="B58" s="230"/>
      <c r="C58" s="230"/>
      <c r="D58" s="230"/>
      <c r="E58" s="230"/>
      <c r="F58" s="230"/>
      <c r="G58" s="230"/>
      <c r="H58" s="85">
        <f>I61</f>
        <v>7653705.4699999997</v>
      </c>
    </row>
    <row r="59" spans="1:12" ht="14.1" customHeight="1"/>
    <row r="60" spans="1:12">
      <c r="B60" s="192"/>
      <c r="C60" s="192"/>
      <c r="D60" s="192"/>
      <c r="E60" s="192"/>
    </row>
    <row r="61" spans="1:12">
      <c r="B61" s="192"/>
      <c r="C61" s="192"/>
      <c r="D61" s="192"/>
      <c r="E61" s="192"/>
      <c r="I61" s="74">
        <f>ROUND((SUM(I8:I57)),2)</f>
        <v>7653705.4699999997</v>
      </c>
    </row>
    <row r="64" spans="1:12">
      <c r="A64" s="192" t="s">
        <v>116</v>
      </c>
      <c r="B64" s="192"/>
      <c r="C64" s="192"/>
      <c r="D64" s="192"/>
      <c r="E64" s="192"/>
      <c r="F64" s="192"/>
      <c r="G64" s="192"/>
      <c r="H64" s="192"/>
    </row>
    <row r="65" spans="1:8">
      <c r="A65" s="192" t="s">
        <v>117</v>
      </c>
      <c r="B65" s="192"/>
      <c r="C65" s="192"/>
      <c r="D65" s="192"/>
      <c r="E65" s="192"/>
      <c r="F65" s="192"/>
      <c r="G65" s="192"/>
      <c r="H65" s="192"/>
    </row>
  </sheetData>
  <mergeCells count="13">
    <mergeCell ref="A65:H65"/>
    <mergeCell ref="A47:H47"/>
    <mergeCell ref="A52:H52"/>
    <mergeCell ref="A58:G58"/>
    <mergeCell ref="B60:E60"/>
    <mergeCell ref="B61:E61"/>
    <mergeCell ref="A64:H64"/>
    <mergeCell ref="A42:H42"/>
    <mergeCell ref="A8:H8"/>
    <mergeCell ref="A14:H14"/>
    <mergeCell ref="A23:H23"/>
    <mergeCell ref="A28:H28"/>
    <mergeCell ref="A37:H3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60</vt:i4>
      </vt:variant>
    </vt:vector>
  </HeadingPairs>
  <TitlesOfParts>
    <vt:vector size="72" baseType="lpstr">
      <vt:lpstr>Plan. REF.</vt:lpstr>
      <vt:lpstr>BDI</vt:lpstr>
      <vt:lpstr>L1</vt:lpstr>
      <vt:lpstr>L2</vt:lpstr>
      <vt:lpstr>L3</vt:lpstr>
      <vt:lpstr>L4</vt:lpstr>
      <vt:lpstr>L5</vt:lpstr>
      <vt:lpstr>L6</vt:lpstr>
      <vt:lpstr>L7</vt:lpstr>
      <vt:lpstr>L8</vt:lpstr>
      <vt:lpstr>RESUMO</vt:lpstr>
      <vt:lpstr>RESUMO MEEPP</vt:lpstr>
      <vt:lpstr>'L1'!__xlnm_Print_Area</vt:lpstr>
      <vt:lpstr>'L2'!__xlnm_Print_Area</vt:lpstr>
      <vt:lpstr>'L3'!__xlnm_Print_Area</vt:lpstr>
      <vt:lpstr>'L4'!__xlnm_Print_Area</vt:lpstr>
      <vt:lpstr>'L5'!__xlnm_Print_Area</vt:lpstr>
      <vt:lpstr>'L6'!__xlnm_Print_Area</vt:lpstr>
      <vt:lpstr>'L7'!__xlnm_Print_Area</vt:lpstr>
      <vt:lpstr>'L8'!__xlnm_Print_Area</vt:lpstr>
      <vt:lpstr>'L1'!__xlnm_Print_Titles</vt:lpstr>
      <vt:lpstr>'L2'!__xlnm_Print_Titles</vt:lpstr>
      <vt:lpstr>'L3'!__xlnm_Print_Titles</vt:lpstr>
      <vt:lpstr>'L4'!__xlnm_Print_Titles</vt:lpstr>
      <vt:lpstr>'L5'!__xlnm_Print_Titles</vt:lpstr>
      <vt:lpstr>'L6'!__xlnm_Print_Titles</vt:lpstr>
      <vt:lpstr>'L7'!__xlnm_Print_Titles</vt:lpstr>
      <vt:lpstr>'L8'!__xlnm_Print_Titles</vt:lpstr>
      <vt:lpstr>BDI!Area_de_impressao</vt:lpstr>
      <vt:lpstr>'L1'!Area_de_impressao</vt:lpstr>
      <vt:lpstr>'L2'!Area_de_impressao</vt:lpstr>
      <vt:lpstr>'L3'!Area_de_impressao</vt:lpstr>
      <vt:lpstr>'L4'!Area_de_impressao</vt:lpstr>
      <vt:lpstr>'L5'!Area_de_impressao</vt:lpstr>
      <vt:lpstr>'L6'!Area_de_impressao</vt:lpstr>
      <vt:lpstr>'L7'!Area_de_impressao</vt:lpstr>
      <vt:lpstr>'L8'!Area_de_impressao</vt:lpstr>
      <vt:lpstr>'Plan. REF.'!Area_de_impressao</vt:lpstr>
      <vt:lpstr>RESUMO!Area_de_impressao</vt:lpstr>
      <vt:lpstr>'RESUMO MEEPP'!Area_de_impressao</vt:lpstr>
      <vt:lpstr>'L1'!Excel_BuiltIn__FilterDatabase</vt:lpstr>
      <vt:lpstr>'L2'!Excel_BuiltIn__FilterDatabase</vt:lpstr>
      <vt:lpstr>'L3'!Excel_BuiltIn__FilterDatabase</vt:lpstr>
      <vt:lpstr>'L4'!Excel_BuiltIn__FilterDatabase</vt:lpstr>
      <vt:lpstr>'L5'!Excel_BuiltIn__FilterDatabase</vt:lpstr>
      <vt:lpstr>'L6'!Excel_BuiltIn__FilterDatabase</vt:lpstr>
      <vt:lpstr>'L7'!Excel_BuiltIn__FilterDatabase</vt:lpstr>
      <vt:lpstr>'L8'!Excel_BuiltIn__FilterDatabase</vt:lpstr>
      <vt:lpstr>'L1'!Excel_BuiltIn_Print_Area</vt:lpstr>
      <vt:lpstr>'L2'!Excel_BuiltIn_Print_Area</vt:lpstr>
      <vt:lpstr>'L3'!Excel_BuiltIn_Print_Area</vt:lpstr>
      <vt:lpstr>'L4'!Excel_BuiltIn_Print_Area</vt:lpstr>
      <vt:lpstr>'L5'!Excel_BuiltIn_Print_Area</vt:lpstr>
      <vt:lpstr>'L6'!Excel_BuiltIn_Print_Area</vt:lpstr>
      <vt:lpstr>'L7'!Excel_BuiltIn_Print_Area</vt:lpstr>
      <vt:lpstr>'L8'!Excel_BuiltIn_Print_Area</vt:lpstr>
      <vt:lpstr>'L1'!Print_Area_0</vt:lpstr>
      <vt:lpstr>'L2'!Print_Area_0</vt:lpstr>
      <vt:lpstr>'L3'!Print_Area_0</vt:lpstr>
      <vt:lpstr>'L4'!Print_Area_0</vt:lpstr>
      <vt:lpstr>'L5'!Print_Area_0</vt:lpstr>
      <vt:lpstr>'L6'!Print_Area_0</vt:lpstr>
      <vt:lpstr>'L7'!Print_Area_0</vt:lpstr>
      <vt:lpstr>'L8'!Print_Area_0</vt:lpstr>
      <vt:lpstr>'L1'!Titulos_de_impressao</vt:lpstr>
      <vt:lpstr>'L2'!Titulos_de_impressao</vt:lpstr>
      <vt:lpstr>'L3'!Titulos_de_impressao</vt:lpstr>
      <vt:lpstr>'L4'!Titulos_de_impressao</vt:lpstr>
      <vt:lpstr>'L5'!Titulos_de_impressao</vt:lpstr>
      <vt:lpstr>'L6'!Titulos_de_impressao</vt:lpstr>
      <vt:lpstr>'L7'!Titulos_de_impressao</vt:lpstr>
      <vt:lpstr>'L8'!Titulos_de_impressao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Arcilio Ferreira</dc:creator>
  <cp:lastModifiedBy>Juliana</cp:lastModifiedBy>
  <cp:revision>52</cp:revision>
  <cp:lastPrinted>2024-04-11T17:28:18Z</cp:lastPrinted>
  <dcterms:created xsi:type="dcterms:W3CDTF">2012-02-24T19:16:29Z</dcterms:created>
  <dcterms:modified xsi:type="dcterms:W3CDTF">2026-05-05T12:07:14Z</dcterms:modified>
</cp:coreProperties>
</file>